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113002\Documents\00_Luis CERCOS\01_LC-Architectes\2026_Projets\Troyes\05_PRO\02_Pièces écrites\03_DPGF\"/>
    </mc:Choice>
  </mc:AlternateContent>
  <xr:revisionPtr revIDLastSave="0" documentId="13_ncr:1_{0931FE89-4005-41F4-B1A0-CED3CE249174}" xr6:coauthVersionLast="47" xr6:coauthVersionMax="47" xr10:uidLastSave="{00000000-0000-0000-0000-000000000000}"/>
  <bookViews>
    <workbookView xWindow="-108" yWindow="-108" windowWidth="23256" windowHeight="12576" activeTab="1" xr2:uid="{00000000-000D-0000-FFFF-FFFF00000000}"/>
  </bookViews>
  <sheets>
    <sheet name="DPGF" sheetId="1" r:id="rId1"/>
    <sheet name="BPU_Option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8" i="2" l="1"/>
  <c r="F27" i="2"/>
  <c r="F26" i="2"/>
  <c r="F25" i="2"/>
  <c r="F24" i="2"/>
  <c r="F23" i="2"/>
  <c r="F22" i="2"/>
  <c r="F21" i="2"/>
  <c r="F20" i="2"/>
  <c r="F19" i="2"/>
  <c r="F18" i="2"/>
  <c r="F17" i="2"/>
  <c r="F16" i="2"/>
  <c r="F15" i="2"/>
  <c r="F14" i="2"/>
  <c r="F13" i="2"/>
  <c r="F12" i="2"/>
  <c r="F11" i="2"/>
  <c r="F10" i="2"/>
  <c r="F9" i="2"/>
  <c r="F8" i="2"/>
  <c r="F7" i="2"/>
  <c r="F6" i="2"/>
  <c r="F5" i="2"/>
  <c r="F151" i="1"/>
  <c r="F149" i="1"/>
  <c r="F148" i="1"/>
  <c r="F147" i="1"/>
  <c r="F146" i="1"/>
  <c r="F145" i="1"/>
  <c r="F144" i="1"/>
  <c r="F143" i="1"/>
  <c r="F142" i="1"/>
  <c r="F139" i="1"/>
  <c r="F138" i="1"/>
  <c r="F137" i="1"/>
  <c r="F136" i="1"/>
  <c r="F135" i="1"/>
  <c r="F134" i="1"/>
  <c r="F133" i="1"/>
  <c r="F132" i="1"/>
  <c r="F131" i="1"/>
  <c r="F128" i="1"/>
  <c r="F127" i="1"/>
  <c r="F126" i="1"/>
  <c r="F125" i="1"/>
  <c r="F124" i="1"/>
  <c r="F123" i="1"/>
  <c r="F122" i="1"/>
  <c r="F119" i="1"/>
  <c r="F118" i="1"/>
  <c r="F117" i="1"/>
  <c r="F116" i="1"/>
  <c r="F115" i="1"/>
  <c r="F114" i="1"/>
  <c r="F113" i="1"/>
  <c r="F112" i="1"/>
  <c r="F111" i="1"/>
  <c r="F108" i="1"/>
  <c r="F107" i="1"/>
  <c r="F106" i="1"/>
  <c r="F105" i="1"/>
  <c r="F102" i="1"/>
  <c r="F101" i="1"/>
  <c r="F100" i="1"/>
  <c r="F99" i="1"/>
  <c r="F98" i="1"/>
  <c r="F97" i="1"/>
  <c r="F96" i="1"/>
  <c r="F95" i="1"/>
  <c r="F94" i="1"/>
  <c r="F93" i="1"/>
  <c r="F90" i="1"/>
  <c r="F89" i="1"/>
  <c r="F88" i="1"/>
  <c r="F87" i="1"/>
  <c r="F86" i="1"/>
  <c r="F85" i="1"/>
  <c r="F84" i="1"/>
  <c r="F83" i="1"/>
  <c r="F82" i="1"/>
  <c r="F81" i="1"/>
  <c r="F78" i="1"/>
  <c r="F77" i="1"/>
  <c r="F76" i="1"/>
  <c r="F75" i="1"/>
  <c r="F74" i="1"/>
  <c r="F73" i="1"/>
  <c r="F72" i="1"/>
  <c r="F69" i="1"/>
  <c r="F68" i="1"/>
  <c r="F67" i="1"/>
  <c r="F66" i="1"/>
  <c r="F65" i="1"/>
  <c r="F64" i="1"/>
  <c r="F63" i="1"/>
  <c r="F62" i="1"/>
  <c r="F61" i="1"/>
  <c r="F60" i="1"/>
  <c r="F59" i="1"/>
  <c r="F56" i="1"/>
  <c r="F55" i="1"/>
  <c r="F54" i="1"/>
  <c r="F53" i="1"/>
  <c r="F52" i="1"/>
  <c r="F51" i="1"/>
  <c r="F50" i="1"/>
  <c r="F49" i="1"/>
  <c r="F48" i="1"/>
  <c r="F47" i="1"/>
  <c r="F46" i="1"/>
  <c r="F45" i="1"/>
  <c r="F44" i="1"/>
  <c r="F41" i="1"/>
  <c r="F40" i="1"/>
  <c r="F39" i="1"/>
  <c r="F38" i="1"/>
  <c r="F37" i="1"/>
  <c r="F36" i="1"/>
  <c r="F35" i="1"/>
  <c r="F34" i="1"/>
  <c r="F31" i="1"/>
  <c r="F30" i="1"/>
  <c r="F29" i="1"/>
  <c r="F28" i="1"/>
  <c r="F27" i="1"/>
  <c r="F26" i="1"/>
  <c r="F25" i="1"/>
  <c r="F24" i="1"/>
  <c r="F23" i="1"/>
  <c r="F22" i="1"/>
  <c r="F21" i="1"/>
  <c r="F20" i="1"/>
  <c r="F19" i="1"/>
  <c r="F16" i="1"/>
  <c r="F15" i="1"/>
  <c r="F14" i="1"/>
  <c r="F13" i="1"/>
  <c r="F12" i="1"/>
  <c r="F11" i="1"/>
</calcChain>
</file>

<file path=xl/sharedStrings.xml><?xml version="1.0" encoding="utf-8"?>
<sst xmlns="http://schemas.openxmlformats.org/spreadsheetml/2006/main" count="785" uniqueCount="551">
  <si>
    <t>DÉCOMPOSITION DU PRIX GLOBAL ET FORFAITAIRE - DPGF</t>
  </si>
  <si>
    <t>CENTRE DES FINANCES PUBLIQUES DE TROYES - RÉAMÉNAGEMENT DE L’ACCUEIL ET MISE EN ACCESSIBILITÉ</t>
  </si>
  <si>
    <t>LOT N° 02 - AMÉNAGEMENTS GÉNÉRAUX TCE, PLOMBERIE-CHAUFFAGE-VENTILATION, FINITIONS, COORDINATION MATÉRIELLE ET MANUTENTION DU MOBILIER</t>
  </si>
  <si>
    <t>Version V05 - PUBLICATION DCE - synthèse finale des vérifications MOE + remarques MOA du 13/08/2026</t>
  </si>
  <si>
    <t>Marché global et forfaitaire : les quantités constituent le cadre de décomposition et de comparaison des offres. Le titulaire vérifie les conditions réelles sur site et intègre toutes sujétions nécessaires au résultat décrit au CCTP. Aucun montant d’estimation interne ou d’enveloppe budgétaire n’est communiqué aux candidats.</t>
  </si>
  <si>
    <t>PRINCIPE DE PHASAGE CONTRACTUEL : réaliser et mettre en service en premier la zone de cabines/box définitifs ; y basculer l’accueil avant neutralisation de l’accueil existant ; poursuivre ensuite les travaux sans interruption du service public ; aucune configuration antérieure n’est fermée avant validation de la suivante.</t>
  </si>
  <si>
    <t>RÉPARTITION : la signalétique définitive est hors présent marché et sera prise en charge par le SDNC. Restent incluses les informations et repérages temporaires strictement nécessaires à la sécurité, au chantier, aux cheminements provisoires et aux basculements. Les équipements électriques, interphonie, câblages, SSI et programmation relèvent du lot 03 selon la matrice d’interfaces.</t>
  </si>
  <si>
    <t>Repère</t>
  </si>
  <si>
    <t>Désignation détaillée des prestations</t>
  </si>
  <si>
    <t>Unité</t>
  </si>
  <si>
    <t>Quantité DCE</t>
  </si>
  <si>
    <t>Prix unitaire HT (€)</t>
  </si>
  <si>
    <t>Montant HT (€)</t>
  </si>
  <si>
    <t>Nature du métré</t>
  </si>
  <si>
    <t>Référence / localisation</t>
  </si>
  <si>
    <t>Observations contractuelles</t>
  </si>
  <si>
    <t>ÉTUDES D’EXÉCUTION, RELEVÉS, COORDINATION ET DOCUMENTS</t>
  </si>
  <si>
    <t>00-01</t>
  </si>
  <si>
    <t>Relevés contradictoires de l’existant, vérification des cotes, niveaux, supports, portes, réseaux visibles et ouvrages conservés</t>
  </si>
  <si>
    <t>ens</t>
  </si>
  <si>
    <t>Forfait</t>
  </si>
  <si>
    <t>Ensemble de l’emprise</t>
  </si>
  <si>
    <t>À réaliser avant toute exécution ; toute divergence est signalée à la MOE avant intervention.</t>
  </si>
  <si>
    <t>00-02</t>
  </si>
  <si>
    <t>Plans d’exécution, plans de dépose/conservation, synthèse TCE et plans successifs de phasage</t>
  </si>
  <si>
    <t>Ensemble du lot et états successifs</t>
  </si>
  <si>
    <t>Comprend plans des cloisons, portes, plafonds, sols, radiateurs, ventilation, renforts, réservations et interfaces avec lots 03, 04 et 05 ; traçage/implantation sur site et constat contradictoire avant fixation des ossatures.</t>
  </si>
  <si>
    <t>00-03</t>
  </si>
  <si>
    <t>Méthodes, planning détaillé, approvisionnements, livraisons, stockage et coordination matérielle interne du lot</t>
  </si>
  <si>
    <t>Durée complète du chantier</t>
  </si>
  <si>
    <t>Comprend la désignation d’un responsable de chantier disposant d’une autorité effective pendant les phases actives, la participation au planning à trois semaines et le signalement immédiat des interfaces bloquantes.</t>
  </si>
  <si>
    <t>00-04</t>
  </si>
  <si>
    <t>Échantillons, fiches techniques, panneaux témoins, prototypes et bons à tirer</t>
  </si>
  <si>
    <t>Sols, peintures, plafonds, cloisons, portes, lattis acoustique et revêtements muraux</t>
  </si>
  <si>
    <t>Tous échantillons, carrés-tests, panneaux témoins et renouvellements nécessaires jusqu’à validation compris.</t>
  </si>
  <si>
    <t>00-05</t>
  </si>
  <si>
    <t>DOE, plans de recollement, fiches d’entretien, résultats d’essais et inventaire des éléments réemployés</t>
  </si>
  <si>
    <t>Lot n° 02</t>
  </si>
  <si>
    <t>Documents numériques exploitables, plans réellement exécutés et phasage effectivement mis en œuvre.</t>
  </si>
  <si>
    <t>SOUS-TOTAL 00 - ÉTUDES D’EXÉCUTION, RELEVÉS, COORDINATION ET DOCUMENTS</t>
  </si>
  <si>
    <t>INSTALLATION GÉNÉRALE, SITE OCCUPÉ, CONTINUITÉ DU SERVICE PUBLIC ET PHASAGE</t>
  </si>
  <si>
    <t>01-01</t>
  </si>
  <si>
    <t>Installation générale de chantier et base vie commune, équipements et branchements provisoires</t>
  </si>
  <si>
    <t>Site occupé</t>
  </si>
  <si>
    <t>Amenée, repli, modules ou locaux nécessaires, branchements, éclairage, chauffage éventuel, mobilier de chantier, vestiaires, sanitaires, zone de réunion, affichages réglementaires, extincteurs, nettoyage et moyens de secours compris.</t>
  </si>
  <si>
    <t>01-02</t>
  </si>
  <si>
    <t>Maintien, entretien et consommations de la base vie</t>
  </si>
  <si>
    <t>sem</t>
  </si>
  <si>
    <t>Durée estimée</t>
  </si>
  <si>
    <t>16 semaines</t>
  </si>
  <si>
    <t>Maintien, entretien, consommations, éclairages et alimentations communes compris ; adaptation au calendrier contractuel sans interruption du service.</t>
  </si>
  <si>
    <t>01-03</t>
  </si>
  <si>
    <t>Séparations provisoires rigides, jointives, lessivables et verrouillables entre chantier et zones occupées</t>
  </si>
  <si>
    <t>ml</t>
  </si>
  <si>
    <t>Métré estimatif</t>
  </si>
  <si>
    <t>Limites successives chantier / public / agents</t>
  </si>
  <si>
    <t>Modules démontables et réemployables ; finition propre côté public ; calfeutrements compris.</t>
  </si>
  <si>
    <t>01-04</t>
  </si>
  <si>
    <t>Portes provisoires contrôlées incorporées aux séparations</t>
  </si>
  <si>
    <t>u</t>
  </si>
  <si>
    <t>Comptage estimatif</t>
  </si>
  <si>
    <t>Accès chantier et zones provisoires</t>
  </si>
  <si>
    <t>Serrures, ferme-portes, repérage temporaire de chantier, adaptation et déplacement suivant phasage compris.</t>
  </si>
  <si>
    <t>01-05</t>
  </si>
  <si>
    <t>Adaptation, déplacement, recoupe, remontage et calfeutrement des installations provisoires à tous les changements de phase</t>
  </si>
  <si>
    <t>Forfait de phasage</t>
  </si>
  <si>
    <t>États successifs du phasage graphique, de l’état 0 à l’état final</t>
  </si>
  <si>
    <t>Aucune plus-value pour les déplacements nécessaires au phasage contractuel et à la continuité du service.</t>
  </si>
  <si>
    <t>01-06</t>
  </si>
  <si>
    <t>Réalisation prioritaire, achèvement complet et mise en service anticipée de la zone de cabines/box définitifs destinée au premier basculement de l’accueil</t>
  </si>
  <si>
    <t>Zone Est des box définitifs - première zone opérationnelle</t>
  </si>
  <si>
    <t>Cette zone doit être achevée, propre, alimentée, testée et utilisable avant toute neutralisation de l’accueil existant.</t>
  </si>
  <si>
    <t>01-07</t>
  </si>
  <si>
    <t>Basculements fonctionnels successifs de l’accueil : accueil existant vers zone cabines/box, puis zone provisoire vers accueil définitif</t>
  </si>
  <si>
    <t>op</t>
  </si>
  <si>
    <t>Séquence contractuelle</t>
  </si>
  <si>
    <t>Deux basculements fonctionnels principaux</t>
  </si>
  <si>
    <t>Comprend préparation, protection, manutentions de mobilier existant nécessaire au provisoire, réglages, constat d’aptitude et possibilité de retour arrière jusqu’à validation.</t>
  </si>
  <si>
    <t>01-08</t>
  </si>
  <si>
    <t>Maintien permanent des cheminements public, agents et PMR, des accès administratifs, issues, moyens de secours, alarmes et éclairages de sécurité</t>
  </si>
  <si>
    <t>Toutes phases</t>
  </si>
  <si>
    <t>Le public ne doit jamais coexister avec des travaux dans une même emprise non séparée ; maintien des accès, issues et dispositifs de sécurité ; gestion des clés, badges et fermetures provisoires comprise.</t>
  </si>
  <si>
    <t>01-09</t>
  </si>
  <si>
    <t>Organisation des travaux bruyants, poussiéreux, vibratoires ou odorants sur des plages compatibles avec l’activité du Centre</t>
  </si>
  <si>
    <t>Les sujétions horaires normalement nécessaires à la continuité de service sont comprises au forfait de base.</t>
  </si>
  <si>
    <t>01-10</t>
  </si>
  <si>
    <t>Plan logistique des livraisons, déchargements, évacuations et déchets, information préalable des changements d’accès et circuits séparés du public</t>
  </si>
  <si>
    <t>Accès, circulations et zones de stockage</t>
  </si>
  <si>
    <t>Créneaux, moyens d’accès, protections, zones de stockage, information temporaire des agents/usagers sur les modifications de circulation dues au chantier, nettoyage immédiat et remise en état compris.</t>
  </si>
  <si>
    <t>01-11</t>
  </si>
  <si>
    <t>Démontage final des dispositifs provisoires et restitution des locaux temporaires</t>
  </si>
  <si>
    <t>Fin de chantier</t>
  </si>
  <si>
    <t>Rebouchages, raccords, nettoyage et remise en état convenu compris.</t>
  </si>
  <si>
    <t>01-12</t>
  </si>
  <si>
    <t>Adaptation, réemploi, déplacement et mise en place des banques, supports et mobiliers provisoires nécessaires aux basculements successifs de l’accueil</t>
  </si>
  <si>
    <t>Accueil provisoire et configurations successives</t>
  </si>
  <si>
    <t>Réemploi prioritaire de l’existant ; calages, petites adaptations, protections, démontage et remise à disposition compris. Aucun accueil n’est basculé sans postes réellement utilisables.</t>
  </si>
  <si>
    <t>SOUS-TOTAL 01 - INSTALLATION GÉNÉRALE, SITE OCCUPÉ, CONTINUITÉ DU SERVICE PUBLIC ET PHASAGE</t>
  </si>
  <si>
    <t>PROTECTIONS, DÉPOSES COMPLÉMENTAIRES HORS LOT 01 ET PRÉPARATION DES SUPPORTS</t>
  </si>
  <si>
    <t>02-01</t>
  </si>
  <si>
    <t>Protections lourdes des sols et circulations maintenues</t>
  </si>
  <si>
    <t>m²</t>
  </si>
  <si>
    <t>Circulations agents, livraisons et interfaces</t>
  </si>
  <si>
    <t>Protection antidérapante, résistante aux manutentions et maintenue en bon état pendant toutes les phases.</t>
  </si>
  <si>
    <t>02-02</t>
  </si>
  <si>
    <t>Protection des menuiseries, vitrages, poteaux, murs, portes, escaliers, ascenseurs, façades, équipements et mobiliers conservés</t>
  </si>
  <si>
    <t>Dépose/repose ponctuelle des protections selon phasage comprise.</t>
  </si>
  <si>
    <t>02-03</t>
  </si>
  <si>
    <t>Déposes sélectives complémentaires de cloisons, doublages et habillages restant nécessaires après restitution du lot n° 01</t>
  </si>
  <si>
    <t>Selon plans PRO/DCE et constat de restitution lot 01</t>
  </si>
  <si>
    <t>Uniquement ouvrages non compris dans le curage planifié du lot 01 ; aucun double compte.</t>
  </si>
  <si>
    <t>02-04</t>
  </si>
  <si>
    <t>Déposes sélectives complémentaires de portes, huisseries, serrurerie et accessoires restant nécessaires après restitution du lot n° 01</t>
  </si>
  <si>
    <t>Tri entre réemploi, stockage et évacuation ; aucun double compte avec le lot 01.</t>
  </si>
  <si>
    <t>02-05</t>
  </si>
  <si>
    <t>Déposes complémentaires de revêtements, plinthes, éléments signalétiques existants, faux plafonds, stores, protections et équipements non amiantés incompatibles avec le projet</t>
  </si>
  <si>
    <t>Selon constat contradictoire</t>
  </si>
  <si>
    <t>Uniquement après vérification de l’absence d’amiante et des limites du curage du lot 01. La fourniture de la signalétique nouvelle est hors présent marché.</t>
  </si>
  <si>
    <t>02-06</t>
  </si>
  <si>
    <t>Démontage soigné, étiquetage, nettoyage, stockage et remise à disposition des éléments identifiés pour réemploi</t>
  </si>
  <si>
    <t>Éléments conservés hors périmètre de curage déjà traité par lot 01</t>
  </si>
  <si>
    <t>L’entreprise ne décide pas seule de l’évacuation d’un élément susceptible d’être réemployé.</t>
  </si>
  <si>
    <t>02-07</t>
  </si>
  <si>
    <t>Préparation générale et réparations ponctuelles des supports après curage et déposes</t>
  </si>
  <si>
    <t>Surface projet</t>
  </si>
  <si>
    <t>Ensemble des zones réaménagées</t>
  </si>
  <si>
    <t>Rebouchages, épaufrures, fissures et défauts localisés ; hors ragréage de sol détaillé au chapitre 06.</t>
  </si>
  <si>
    <t>SOUS-TOTAL 02 - PROTECTIONS, DÉPOSES COMPLÉMENTAIRES HORS LOT 01 ET PRÉPARATION DES SUPPORTS</t>
  </si>
  <si>
    <t>MAÇONNERIE, SUPPORTS, AIDES AUX AUTRES LOTS ET RACCORDS GÉNÉRAUX DE L’ACCÈS PMR</t>
  </si>
  <si>
    <t>03-01</t>
  </si>
  <si>
    <t>Constat contradictoire des supports après désamiantage/curage et reprises générales de maçonnerie</t>
  </si>
  <si>
    <t>Zones restituées par le lot 01</t>
  </si>
  <si>
    <t>Supports visibles, libres et propres ; réparations, ragréages localisés hors sol, seuils, formes, socles et reprises de niveaux nécessaires au lot 02.</t>
  </si>
  <si>
    <t>03-02</t>
  </si>
  <si>
    <t>Percements courants, saignées, réservations, fourreaux, scellements, rebouchages et calfeutrements nécessaires aux lots techniques et au mobilier</t>
  </si>
  <si>
    <t>Les percements structurels restent soumis aux validations correspondantes ; comprend également les habillages simples et démontables nécessaires pour conserver l’accès de maintenance aux installations.</t>
  </si>
  <si>
    <t>03-03</t>
  </si>
  <si>
    <t>Aides de maçonnerie et supports au lot n° 03 - CFO/CFA, SSI, réseaux et sûreté</t>
  </si>
  <si>
    <t>Électricité, sûreté, réseaux, contrôle d’accès</t>
  </si>
  <si>
    <t>Réservations, passages, supports, renforts, fourreaux, scellements, rebouchages, calfeutrements et finitions nécessaires.</t>
  </si>
  <si>
    <t>03-04</t>
  </si>
  <si>
    <t>Génie civil extérieur pour l’interphone de la grille contribuables : ouverture de tranchée, fourreaux étanches, remblaiement et remise en état des sols</t>
  </si>
  <si>
    <t>Entre grille extérieure contribuables et bâtiment</t>
  </si>
  <si>
    <t>Prestation de génie civil uniquement. Platine, câbles, alimentations, raccordements, essais et programmation au lot 03. Tracé à valider avant travaux et remise en état à l’identique des abords.</t>
  </si>
  <si>
    <t>03-05</t>
  </si>
  <si>
    <t>Aides générales et raccords architecturaux au lot n° 04 - élévateur PMR, hors ouvrages directs de l’appareil</t>
  </si>
  <si>
    <t>Escalier, palier, façade et abords</t>
  </si>
  <si>
    <t>Hors relevés, démolitions localisées, terrassements, fondations, massifs, dalle/fosse, drainage, étanchéité des supports, ancrages, gaine et seuils propres relevant du lot 04.</t>
  </si>
  <si>
    <t>03-06</t>
  </si>
  <si>
    <t>Aides de maçonnerie, renforts de cloisons, réservations, fixations et raccords au lot n° 05 - mobilier/agencements</t>
  </si>
  <si>
    <t>Tous mobiliers fixes ou nécessitant support</t>
  </si>
  <si>
    <t>Renforts, dispositifs de fixation, rebouchages et finitions après montage compris.</t>
  </si>
  <si>
    <t>03-07</t>
  </si>
  <si>
    <t>Relevé contradictoire et protection des ouvrages adjacents à l’accès PMR</t>
  </si>
  <si>
    <t>Escalier, palier, façade et abords hors emprise lot 04</t>
  </si>
  <si>
    <t>Constat initial, protections et coordination compris.</t>
  </si>
  <si>
    <t>03-08</t>
  </si>
  <si>
    <t>Adaptations ponctuelles de l’escalier et du palier conservés hors emprise directe de l’appareil</t>
  </si>
  <si>
    <t>Accès agents / cheminement PMR</t>
  </si>
  <si>
    <t>Petites reprises et ajustements architecturaux uniquement.</t>
  </si>
  <si>
    <t>03-09</t>
  </si>
  <si>
    <t>Raccords architecturaux de façade, bardage, isolation et habillages hors gaine et ouvrages propres du lot 04</t>
  </si>
  <si>
    <t>Façade arrière</t>
  </si>
  <si>
    <t>Comprend raccords extérieurs nécessaires à la continuité de l’enveloppe après intervention spécialisée.</t>
  </si>
  <si>
    <t>03-10</t>
  </si>
  <si>
    <t>Reprises générales de seuils et de sols adjacents hors plateforme, fosse, socle et seuils propres de l’appareil</t>
  </si>
  <si>
    <t>Niveaux bas et haut</t>
  </si>
  <si>
    <t>Raccords affleurants, durables et compatibles avec l’accessibilité.</t>
  </si>
  <si>
    <t>03-11</t>
  </si>
  <si>
    <t>Adaptation ponctuelle de garde-corps et mains courantes conservés hors appareil</t>
  </si>
  <si>
    <t>Escalier et palier</t>
  </si>
  <si>
    <t>Le lot 04 conserve la responsabilité de ses propres protections et organes intégrés.</t>
  </si>
  <si>
    <t>03-12</t>
  </si>
  <si>
    <t>Raccords de peinture, joints, étanchéité de finition et reprises après intervention du lot 04</t>
  </si>
  <si>
    <t>Abords de l’accès PMR</t>
  </si>
  <si>
    <t>Après constat contradictoire des ouvrages spécialisés.</t>
  </si>
  <si>
    <t>SOUS-TOTAL 03 - MAÇONNERIE, SUPPORTS, AIDES AUX AUTRES LOTS ET RACCORDS GÉNÉRAUX DE L’ACCÈS PMR</t>
  </si>
  <si>
    <t>CLOISONS, DOUBLAGES, VITRAGES ET BLOCS-PORTES</t>
  </si>
  <si>
    <t>04-01</t>
  </si>
  <si>
    <t>Cloisons acoustiques renforcées à ossature métallique, isolant et parements, prêtes à peindre</t>
  </si>
  <si>
    <t>Métré DCE</t>
  </si>
  <si>
    <t>Box définitifs, bureau, séparations et retours</t>
  </si>
  <si>
    <t>Complexe complet suivant CCTP : performances acoustiques justifiées par PV (entre bureaux/locaux confidentiels Rw+C ≥ 45 dB ; parois performantes selon CCTP pouvant filer dalle à dalle). Parements robustes à contenu recyclé et isolant acoustique biosourcé ; bandes résilientes, joints, calfeutrements et renforts compris.</t>
  </si>
  <si>
    <t>04-02</t>
  </si>
  <si>
    <t>Barrières acoustiques ou prolongements de cloisons dans le plénum</t>
  </si>
  <si>
    <t>Locaux confidentiels</t>
  </si>
  <si>
    <t>Prolongements jusqu’au support supérieur/barrières de plénum assurant la continuité acoustique ; joints et calfeutrements continus, sans pont phonique.</t>
  </si>
  <si>
    <t>04-03</t>
  </si>
  <si>
    <t>Cloisons vitrées de sécurité avec profils aluminium</t>
  </si>
  <si>
    <t>Zones de visibilité et interfaces administratives</t>
  </si>
  <si>
    <t>Vitrage feuilleté de sécurité et performance acoustique selon CCTP (objectif Rw+C ≥ 42 dB pour châssis/cloisons vitrées), joints, parcloses, protections et raccords compris.</t>
  </si>
  <si>
    <t>04-04</t>
  </si>
  <si>
    <t>Blocs-portes acoustiques des box définitifs avec oculus, huisseries et quincaillerie usage intensif</t>
  </si>
  <si>
    <t>Comptage DCE</t>
  </si>
  <si>
    <t>Zone de box définitifs</t>
  </si>
  <si>
    <t>Bloc-porte acoustique complet avec oculus, joints périphériques et plinthe automatique si requise au CCTP ; quincaillerie usage intensif, butées et ferme-porte. Contacts, alimentation et raccordements de contrôle d’accès au lot 03.</t>
  </si>
  <si>
    <t>04-05</t>
  </si>
  <si>
    <t>Blocs-portes pleins intérieurs, huisseries et quincaillerie usage intensif</t>
  </si>
  <si>
    <t>Bureau et liaison fonctionnelle</t>
  </si>
  <si>
    <t>Performances adaptées aux parois, confidentialité et accessibilité ; quincailleries, butées, ferme-portes et protections d’usage courant compris.</t>
  </si>
  <si>
    <t>04-06</t>
  </si>
  <si>
    <t>Fourniture et pose des ventouses électromagnétiques prévues sur portes de recoupement / accès sécurisés, y compris supports, réglages mécaniques et coordination avec l’asservissement SSI</t>
  </si>
  <si>
    <t>Forfait selon plans</t>
  </si>
  <si>
    <t>Portes concernées par le contrôle d’accès / recoupement</t>
  </si>
  <si>
    <t>Le lot 02 fournit et pose les ventouses et leurs supports mécaniques. Câblage CR1, alimentation, raccordement, asservissement et essais CSSI au lot 03. Sécurité positive et libération en cas d’alarme à vérifier lors des essais coordonnés.</t>
  </si>
  <si>
    <t>04-07</t>
  </si>
  <si>
    <t>Fourniture et pose des blocs-portes / équipements de porte à gâche électrique nécessaires au système de contrôle d’accès, selon plans et validation sûreté</t>
  </si>
  <si>
    <t>Accès sécurisés du nouvel accueil</t>
  </si>
  <si>
    <t>Comprend bloc-porte, huisserie, quincaillerie, réservations et pré-équipement mécanique. Gâche, alimentation, contrôle, câblage et programmation coordonnés avec le lot 03 selon répartition définitive validée avant commande.</t>
  </si>
  <si>
    <t>04-08</t>
  </si>
  <si>
    <t>Adaptation, réglage, remise en état et remise en peinture de portes existantes conservées</t>
  </si>
  <si>
    <t>Portes maintenues dans le périmètre</t>
  </si>
  <si>
    <t>Rabotage, réglage, butées, petites réparations et quincaillerie courante compris.</t>
  </si>
  <si>
    <t>04-09</t>
  </si>
  <si>
    <t>Renforts incorporés, doublages ponctuels et habillages techniques démontables pour mobilier, équipements de sûreté, contrôle d’accès et réseaux</t>
  </si>
  <si>
    <t>Toutes cloisons concernées</t>
  </si>
  <si>
    <t>Implantation contrôlée avant fermeture des parements ; tout habillage doit rester démontable lorsqu’un accès de maintenance est nécessaire.</t>
  </si>
  <si>
    <t>04-10</t>
  </si>
  <si>
    <t>Calfeutrements acoustiques, coupe-feu et étanches des traversées</t>
  </si>
  <si>
    <t>Ensemble des parois neuves et modifiées</t>
  </si>
  <si>
    <t>Repérage, finitions et justificatifs de performance compris.</t>
  </si>
  <si>
    <t>SOUS-TOTAL 04 - CLOISONS, DOUBLAGES, VITRAGES ET BLOCS-PORTES</t>
  </si>
  <si>
    <t>FAUX PLAFONDS ET TRAITEMENTS ACOUSTIQUES</t>
  </si>
  <si>
    <t>05-01</t>
  </si>
  <si>
    <t>Contrôle de l’ensemble des faux plafonds et dépose sélective des seules dalles nécessaires aux travaux, avec repérage et stockage</t>
  </si>
  <si>
    <t>Surface contrôlée</t>
  </si>
  <si>
    <t>Ensemble de la zone réaménagée</t>
  </si>
  <si>
    <t>La quantité de 248 m² correspond à la surface contrôlée et gérée ; elle n’impose pas une dépose intégrale des dalles.</t>
  </si>
  <si>
    <t>05-02</t>
  </si>
  <si>
    <t>Contrôle, réglage et adaptations ponctuelles de l’ossature conservée</t>
  </si>
  <si>
    <t>Compléments de suspentes, profils et rives compris ; conservation maximale de l’ossature.</t>
  </si>
  <si>
    <t>05-03</t>
  </si>
  <si>
    <t>Nettoyage et repose des dalles acoustiques existantes reconnues réemployables</t>
  </si>
  <si>
    <t>Hypothèse DCE 70 % de réemploi</t>
  </si>
  <si>
    <t>Zones compatibles</t>
  </si>
  <si>
    <t>Quantité ajustée après inventaire contradictoire ; réemploi prioritaire.</t>
  </si>
  <si>
    <t>05-04</t>
  </si>
  <si>
    <t>Fourniture et pose de dalles acoustiques neuves compatibles avec la trame existante</t>
  </si>
  <si>
    <t>Hypothèse DCE 30 % de remplacement</t>
  </si>
  <si>
    <t>Zones dégradées ou incompatibles</t>
  </si>
  <si>
    <t>Même module, aspect cohérent, classements adaptés ; prix unitaire utilisable pour ajustement sur ordre.</t>
  </si>
  <si>
    <t>05-05</t>
  </si>
  <si>
    <t>Joues, retombées, rives, découpes, trappes et raccords</t>
  </si>
  <si>
    <t>Interfaces cloisons / réseaux / éclairage</t>
  </si>
  <si>
    <t>Comprend remise en cohérence des parties hautes et accessibilité de maintenance.</t>
  </si>
  <si>
    <t>05-06</t>
  </si>
  <si>
    <t>Compléments absorbants acoustiques localisés dans les faux plafonds / plénums au droit des box, attentes et locaux confidentiels</t>
  </si>
  <si>
    <t>Attentes, box et ensemble polyvalent</t>
  </si>
  <si>
    <t>Complément distinct des barrières verticales de la ligne 04-02 ; matériau absorbant à faible émission et, lorsque possible, biosourcé ou issu de matière recyclée. Mise en œuvre uniquement aux secteurs justifiés par le CCTP et la synthèse acoustique.</t>
  </si>
  <si>
    <t>SOUS-TOTAL 05 - FAUX PLAFONDS ET TRAITEMENTS ACOUSTIQUES</t>
  </si>
  <si>
    <t>REVÊTEMENTS DE SOLS, PLINTHES ET RACCORDS</t>
  </si>
  <si>
    <t>06-01</t>
  </si>
  <si>
    <t>Contrôle de planéité, humidité, cohésion et compatibilité des supports</t>
  </si>
  <si>
    <t>Ensemble des sols à revêtir</t>
  </si>
  <si>
    <t>Rapports de contrôle compris, avec essai d’adhérence ou zone témoin sur chaque nature de support avant commande et pose générale.</t>
  </si>
  <si>
    <t>06-02</t>
  </si>
  <si>
    <t>Ragréage autolissant P3 sur zones restituées après désamiantage</t>
  </si>
  <si>
    <t>Surface RAT SOCOTEC</t>
  </si>
  <si>
    <t>ZPSO-009 et ZPSO-011</t>
  </si>
  <si>
    <t>Épaisseur courante incluse ; reprises lourdes à constater contradictoirement.</t>
  </si>
  <si>
    <t>06-03</t>
  </si>
  <si>
    <t>Préparation mécanique, nettoyage, dégraissage et primaire sur sols existants conservés</t>
  </si>
  <si>
    <t>Différence 248 - 170 m²</t>
  </si>
  <si>
    <t>Zones non désamiantées</t>
  </si>
  <si>
    <t>Sans dépose générale des supports stables.</t>
  </si>
  <si>
    <t>06-04</t>
  </si>
  <si>
    <t>REVÊTEMENT DE SOL SOUPLE HAUTE PERFORMANCE – fourniture et pose de dalles LVT sur fixateur poissant amovible, type Earthen Forms – Hearth d’Interface ou équivalent technique</t>
  </si>
  <si>
    <t>Ensemble du nouvel accueil</t>
  </si>
  <si>
    <t>Support préparé/ragréé P3 par les lignes 06-01 à 06-03. Dalles sans soudure permettant le remplacement local ; format indicatif 50×100 cm à confirmer au calepinage ; épaisseur env. 4,5 mm, couche d’usure env. 0,55 mm, traitement anti-rayures, efficacité acoustique ΔLw ≥ 16 dB (jusqu’à 19 dB selon solution équivalente). Pertes, découpes, fixateur et nettoyage compris.</t>
  </si>
  <si>
    <t>06-05</t>
  </si>
  <si>
    <t>Plinthes PVC assorties, droites ou à gorge selon locaux</t>
  </si>
  <si>
    <t>Périmètres accessibles</t>
  </si>
  <si>
    <t>Angles, embouts et raccords compris.</t>
  </si>
  <si>
    <t>06-06</t>
  </si>
  <si>
    <t>Profilés, seuils et raccords affleurants entre revêtements</t>
  </si>
  <si>
    <t>Portes, entrées et limites de zones</t>
  </si>
  <si>
    <t>Aucun ressaut incompatible avec l’accessibilité.</t>
  </si>
  <si>
    <t>06-07</t>
  </si>
  <si>
    <t>Reprise ou adaptation des bandes de guidage et éléments podotactiles</t>
  </si>
  <si>
    <t>Cheminements d’entrée et accès PMR</t>
  </si>
  <si>
    <t>Compatibilité avec le parcours final et les prescriptions d’accessibilité. La signalétique définitive est hors marché.</t>
  </si>
  <si>
    <t>06-08</t>
  </si>
  <si>
    <t>Protection du revêtement fini jusqu’à la réception</t>
  </si>
  <si>
    <t>Ensemble du sol neuf</t>
  </si>
  <si>
    <t>Dépose des protections et nettoyage final compris.</t>
  </si>
  <si>
    <t>06-09</t>
  </si>
  <si>
    <t>Fourniture et pose du même revêtement LVT sur la surface supérieure de l’estrade menuisée du lot 05, y compris découpes, rives et raccords</t>
  </si>
  <si>
    <t>Forfait selon plan mobilier</t>
  </si>
  <si>
    <t>Estrade du meuble de rangement sur mesure</t>
  </si>
  <si>
    <t>Surface à coordonner avec les plans d’exécution du lot 05. Le présent forfait couvre la totalité de la surface supérieure de l’estrade et évite toute omission liée à son caractère surélevé.</t>
  </si>
  <si>
    <t>SOUS-TOTAL 06 - REVÊTEMENTS DE SOLS, PLINTHES ET RACCORDS</t>
  </si>
  <si>
    <t>PEINTURES, REVÊTEMENTS MURAUX, CORRECTION ACOUSTIQUE ET FINITIONS GÉNÉRALES</t>
  </si>
  <si>
    <t>07-01</t>
  </si>
  <si>
    <t>Préparation et peinture haute résistance des deux faces des cloisons neuves</t>
  </si>
  <si>
    <t>2 x surface cloisons</t>
  </si>
  <si>
    <t>Ensemble des cloisons neuves</t>
  </si>
  <si>
    <t>Quantité déjà comptée double-face. Peinture éco-responsable/biosourcée selon CCTP, faible émission, finition Velours ou Satinée (mat direct exclu sur parois d’accueil), Classe 1 lessivable ; impression et deux couches croisées. FDES et fiches techniques à soumettre.</t>
  </si>
  <si>
    <t>07-02</t>
  </si>
  <si>
    <t>Carrés-tests de couleurs et de finitions réalisés in situ avant validation générale des peintures</t>
  </si>
  <si>
    <t>Parois représentatives de l’accueil</t>
  </si>
  <si>
    <t>Comprend autant de reprises/variantes que nécessaire jusqu’au choix écrit de la MOA/MOE, sans supplément ultérieur pour cette phase de validation.</t>
  </si>
  <si>
    <t>07-03</t>
  </si>
  <si>
    <t>Préparation et peinture des murs existants conservés</t>
  </si>
  <si>
    <t>Accueil, attentes, bureaux et box</t>
  </si>
  <si>
    <t>Peinture à faible émission, lessivable et résistante à l’usage intensif ; dépose des fixations inutiles, rebouchages, ratissage localisé et ponçage compris.</t>
  </si>
  <si>
    <t>07-04</t>
  </si>
  <si>
    <t>Peinture de plafonds pleins, joues, retombées et soffites</t>
  </si>
  <si>
    <t>Parties non démontables et raccords</t>
  </si>
  <si>
    <t>Finition mate lessivable à faibles émissions.</t>
  </si>
  <si>
    <t>07-05</t>
  </si>
  <si>
    <t>Complexe mural acoustique décoratif en lattis bois Classe A, posé sur ossature secondaire avec isolant biosourcé dans le vide d’air, y compris joues et finitions</t>
  </si>
  <si>
    <t>Forfait selon élévations</t>
  </si>
  <si>
    <t>Partie supérieure du mur central porteur au-dessus du dossier des assises</t>
  </si>
  <si>
    <t>Type WoodUpp/Oberflex ou équivalent. Classe d’absorption A selon NF EN ISO 11654, bois PEFC/FSC ou équivalent, isolant biosourcé (chanvre/coton recyclé ou équivalent), réaction au feu selon CCTP. Pose sur tasseaux env. 45 mm ; collage direct seul non admis. Surface strictement limitée à la zone hachurée des élévations.</t>
  </si>
  <si>
    <t>07-06</t>
  </si>
  <si>
    <t>Papier peint panoramique sur mesure, support intissé à revêtement vinyle lourd lessivable ERP, y compris préparation fine du support et pose</t>
  </si>
  <si>
    <t>Mur d’accent défini aux plans / élévations</t>
  </si>
  <si>
    <t>Type Les Dominotiers ou équivalent ; classement au feu M1 / B-s1,d0 selon justificatif du système retenu. Impression/calepinage soumis au visa ; marge de coupe minimale de 5 cm en hauteur et largeur incluse au prix.</t>
  </si>
  <si>
    <t>07-07</t>
  </si>
  <si>
    <t>Protections murales, pare-chocs et profils d’angles</t>
  </si>
  <si>
    <t>Circulations et attentes</t>
  </si>
  <si>
    <t>Cornières et protections haute résistance aux chocs, rayures et nettoyages intensifs ; solutions sobres et coordonnées, matériaux durables et classement feu adapté au CCTP.</t>
  </si>
  <si>
    <t>07-08</t>
  </si>
  <si>
    <t>Mise en peinture de menuiseries et ouvrages métalliques conservés</t>
  </si>
  <si>
    <t>Ouvrages intérieurs conservés</t>
  </si>
  <si>
    <t>Préparation et primaire adaptés aux supports.</t>
  </si>
  <si>
    <t>07-09</t>
  </si>
  <si>
    <t>Raccords de finition après interventions techniques et pose du mobilier</t>
  </si>
  <si>
    <t>Ensemble du lot</t>
  </si>
  <si>
    <t>Retouches jusqu’à réception sans réserve d’aspect. La signalétique définitive, prise en charge hors présent marché, n’est pas incluse.</t>
  </si>
  <si>
    <t>SOUS-TOTAL 07 - PEINTURES, REVÊTEMENTS MURAUX, CORRECTION ACOUSTIQUE ET FINITIONS GÉNÉRALES</t>
  </si>
  <si>
    <t>SERRURERIE ET OUVRAGES MÉTALLIQUES COURANTS</t>
  </si>
  <si>
    <t>08-01</t>
  </si>
  <si>
    <t>Adaptation des garde-corps et mains courantes extérieurs hors ouvrages propres du lot 04</t>
  </si>
  <si>
    <t>Escalier et accès PMR</t>
  </si>
  <si>
    <t>Continuités et hauteurs à coordonner avec le lot 04.</t>
  </si>
  <si>
    <t>08-02</t>
  </si>
  <si>
    <t>Protections métalliques, supports et habillages techniques ponctuels</t>
  </si>
  <si>
    <t>Accueil et accès PMR</t>
  </si>
  <si>
    <t>Protections d’angles et habillages techniques simples ; aucun support de signalétique définitive n’est compris au présent marché.</t>
  </si>
  <si>
    <t>08-03</t>
  </si>
  <si>
    <t>Traitement anticorrosion et finition des ouvrages extérieurs modifiés ou neufs</t>
  </si>
  <si>
    <t>Ouvrages exposés</t>
  </si>
  <si>
    <t>Préparation, primaire et finition compatibles avec l’exposition.</t>
  </si>
  <si>
    <t>SOUS-TOTAL 08 - SERRURERIE ET OUVRAGES MÉTALLIQUES COURANTS</t>
  </si>
  <si>
    <t>PLOMBERIE ET CHAUFFAGE - ADAPTATION ET RÉEMPLOI PRIORITAIRES</t>
  </si>
  <si>
    <t>09-01</t>
  </si>
  <si>
    <t>Relevé contradictoire, inventaire et vérification des émetteurs, réseaux, robinets et puissances utiles avant travaux</t>
  </si>
  <si>
    <t>Zone d’intervention</t>
  </si>
  <si>
    <t>L’entreprise établit ses études et dimensionnements d’exécution sur l’existant vérifié.</t>
  </si>
  <si>
    <t>09-02</t>
  </si>
  <si>
    <t>Vidange, consignation, remplissage et purge du réseau de chauffage</t>
  </si>
  <si>
    <t>Coupures planifiées et remise en service contrôlée.</t>
  </si>
  <si>
    <t>09-03</t>
  </si>
  <si>
    <t>Dépose et évacuation d’émetteurs incompatibles avec la nouvelle distribution</t>
  </si>
  <si>
    <t>Façades et nouvelles cloisons</t>
  </si>
  <si>
    <t>Après confirmation contradictoire ; conservation privilégiée si techniquement compatible.</t>
  </si>
  <si>
    <t>09-04</t>
  </si>
  <si>
    <t>Radiateurs panneaux acier neufs, consoles et robinetterie thermostatique</t>
  </si>
  <si>
    <t>Selon nouvelle distribution</t>
  </si>
  <si>
    <t>Puissances à confirmer par calcul d’exécution de l’entreprise ; raccordements compris.</t>
  </si>
  <si>
    <t>09-05</t>
  </si>
  <si>
    <t>Adaptation et prolongement localisé des réseaux de chauffage</t>
  </si>
  <si>
    <t>Distribution périphérique</t>
  </si>
  <si>
    <t>Tubes, raccords, fixations, calorifuge et peinture compris ; pas de renouvellement général des réseaux conservables.</t>
  </si>
  <si>
    <t>09-06</t>
  </si>
  <si>
    <t>Déplacement et repose de radiateurs conservés</t>
  </si>
  <si>
    <t>Appareils compatibles</t>
  </si>
  <si>
    <t>Nouvelles consoles, raccords, réglage et essais compris.</t>
  </si>
  <si>
    <t>09-07</t>
  </si>
  <si>
    <t>Équilibrage, réglages, essais et remise en service</t>
  </si>
  <si>
    <t>Installation modifiée</t>
  </si>
  <si>
    <t>Rapport de réglage compris.</t>
  </si>
  <si>
    <t>09-08</t>
  </si>
  <si>
    <t>Adaptations ponctuelles de plomberie, évacuations, alimentations et condensats ; dépose ou neutralisation pérenne des réseaux abandonnés</t>
  </si>
  <si>
    <t>Selon besoins du projet</t>
  </si>
  <si>
    <t>Dévoiements mineurs, condamnations et raccords compris ; essais, rinçage, repérage et mise à jour DOE des réseaux modifiés inclus.</t>
  </si>
  <si>
    <t>SOUS-TOTAL 09 - PLOMBERIE ET CHAUFFAGE - ADAPTATION ET RÉEMPLOI PRIORITAIRES</t>
  </si>
  <si>
    <t>VENTILATION ET ADAPTATIONS CVC - ADAPTATION DE L’EXISTANT</t>
  </si>
  <si>
    <t>10-01</t>
  </si>
  <si>
    <t>Relevé, repérage, mesure initiale des débits, vérification de capacité et protection/neutralisation temporaire des bouches pendant les travaux poussiéreux</t>
  </si>
  <si>
    <t>Zone réaménagée</t>
  </si>
  <si>
    <t>État initial documenté avant fermeture des cloisons/plafonds ; accessibilité des organes de réglage maintenue ; proposition d’adaptation soumise à la MOE.</t>
  </si>
  <si>
    <t>10-02</t>
  </si>
  <si>
    <t>Dépose, déplacement et repose de bouches de ventilation existantes</t>
  </si>
  <si>
    <t>Box, bureau, attentes et polyvalent</t>
  </si>
  <si>
    <t>Implantation coordonnée avec plafonds et cloisons.</t>
  </si>
  <si>
    <t>10-03</t>
  </si>
  <si>
    <t>Bouches neuves, plénums, raccords et accessoires</t>
  </si>
  <si>
    <t>Locaux nécessitant un complément</t>
  </si>
  <si>
    <t>Débits et diamètres déterminés par études d’exécution de l’entreprise.</t>
  </si>
  <si>
    <t>10-04</t>
  </si>
  <si>
    <t>Adaptation localisée de gaines et conduits souples ou rigides</t>
  </si>
  <si>
    <t>Plénums et traversées</t>
  </si>
  <si>
    <t>Supports, étanchéité et raccords compris ; pas de remplacement général de réseaux conservables.</t>
  </si>
  <si>
    <t>10-05</t>
  </si>
  <si>
    <t>Traitement acoustique des traversées et silencieux ponctuels</t>
  </si>
  <si>
    <t>Éviter la transmission directe de la parole.</t>
  </si>
  <si>
    <t>10-06</t>
  </si>
  <si>
    <t>Mesure finale des débits, équilibrage, réglages et rapport d’essais</t>
  </si>
  <si>
    <t>Essais avant mise en service, avec prise en compte des configurations d’usage prévues.</t>
  </si>
  <si>
    <t>SOUS-TOTAL 10 - VENTILATION ET ADAPTATIONS CVC - ADAPTATION DE L’EXISTANT</t>
  </si>
  <si>
    <t>DÉCHARGEMENT, MANUTENTION, STOCKAGE ET MONTAGE DU MOBILIER DU LOT N° 05</t>
  </si>
  <si>
    <t>11-01</t>
  </si>
  <si>
    <t>Plan logistique de livraison et coordination avec le lot n° 05 avant expédition</t>
  </si>
  <si>
    <t>Accès, stockage, séquence de montage</t>
  </si>
  <si>
    <t>Créneaux, moyens de manutention, protections, zones de dépose et points d’arrêt compris.</t>
  </si>
  <si>
    <t>11-02</t>
  </si>
  <si>
    <t>Réception, déchargement, contrôle quantitatif/qualitatif et constat des mobiliers livrés par le lot n° 05</t>
  </si>
  <si>
    <t>Livraisons planifiées</t>
  </si>
  <si>
    <t>Personnel, moyens de manutention, réserves de livraison et protection immédiate compris.</t>
  </si>
  <si>
    <t>11-03</t>
  </si>
  <si>
    <t>Manutention intérieure, distribution et stockage temporaire protégé des éléments</t>
  </si>
  <si>
    <t>Toutes zones de pose</t>
  </si>
  <si>
    <t>Aucun croisement non maîtrisé avec public/agents ; circulations protégées.</t>
  </si>
  <si>
    <t>11-04</t>
  </si>
  <si>
    <t>Montage, assemblage, réglage et fixation des guichets et postes d’accueil</t>
  </si>
  <si>
    <t>Information, sans rendez-vous, libre consultation et postes associés</t>
  </si>
  <si>
    <t>Raccordements CFO/CFA au lot 03 ; fixations et calages au lot 02.</t>
  </si>
  <si>
    <t>11-05</t>
  </si>
  <si>
    <t>Montage, assemblage, réglage et fixation des mobiliers de box</t>
  </si>
  <si>
    <t>Zone des box définitifs</t>
  </si>
  <si>
    <t>Coordination avec parois, sols et appareillages.</t>
  </si>
  <si>
    <t>11-06</t>
  </si>
  <si>
    <t>Montage de l’ensemble polyvalent et essais de toutes ses configurations</t>
  </si>
  <si>
    <t>Zone polyvalente</t>
  </si>
  <si>
    <t>Déplacement, verrouillage, réglages et conditions de stockage compris.</t>
  </si>
  <si>
    <t>11-07</t>
  </si>
  <si>
    <t>Pose de bancs, habillages et éléments linéaires</t>
  </si>
  <si>
    <t>Attentes et circulations</t>
  </si>
  <si>
    <t>Fixations, calages, réglages et protections compris.</t>
  </si>
  <si>
    <t>11-08</t>
  </si>
  <si>
    <t>Évacuation des emballages, protections de livraison et nettoyage après montage</t>
  </si>
  <si>
    <t>Toutes zones de montage</t>
  </si>
  <si>
    <t>Tri des déchets et remise en état immédiate des circulations compris.</t>
  </si>
  <si>
    <t>SOUS-TOTAL 11 - DÉCHARGEMENT, MANUTENTION, STOCKAGE ET MONTAGE DU MOBILIER DU LOT N° 05</t>
  </si>
  <si>
    <t>NETTOYAGE, ESSAIS, BASCULEMENTS, OPR, MISE EN SERVICE, DÉCHETS ET RÉEMPLOI</t>
  </si>
  <si>
    <t>12-01</t>
  </si>
  <si>
    <t>Nettoyage quotidien renforcé des circulations et zones communes</t>
  </si>
  <si>
    <t>Aucune salissure imputable au chantier ne peut être transférée au service de nettoyage de l’exploitant ; aspiration privilégiée, balayage à sec et soufflage interdits.</t>
  </si>
  <si>
    <t>12-02</t>
  </si>
  <si>
    <t>Nettoyage approfondi et remise en état avant chaque basculement fonctionnel ou ouverture partielle</t>
  </si>
  <si>
    <t>Deux basculements principaux</t>
  </si>
  <si>
    <t>Zone cabines/box puis accueil final</t>
  </si>
  <si>
    <t>Comprend sols, vitrages, parois, équipements et mobiliers concernés.</t>
  </si>
  <si>
    <t>12-03</t>
  </si>
  <si>
    <t>Constat d’aptitude, essais fonctionnels et assistance à la validation de chaque nouvelle configuration avant fermeture de la précédente</t>
  </si>
  <si>
    <t>Deux points d’arrêt principaux</t>
  </si>
  <si>
    <t>Avant chaque basculement</t>
  </si>
  <si>
    <t>La nouvelle configuration doit être totalement opérationnelle avant neutralisation de la précédente.</t>
  </si>
  <si>
    <t>12-04</t>
  </si>
  <si>
    <t>Nettoyage approfondi de fin de chantier, ventilation des locaux et suppression des odeurs persistantes avant OPR</t>
  </si>
  <si>
    <t>Ensemble des locaux réaménagés</t>
  </si>
  <si>
    <t>Sols, vitrages, parois, plafonds, équipements et mobilier monté ; aération/ventilation suffisante avant présentation aux OPR.</t>
  </si>
  <si>
    <t>12-05</t>
  </si>
  <si>
    <t>Essais, réglages et assistance aux OPR relevant du lot</t>
  </si>
  <si>
    <t>Levée des observations jusqu’à réception comprise ; autocontrôles consignés et transmis à la maîtrise d’œuvre.</t>
  </si>
  <si>
    <t>12-06</t>
  </si>
  <si>
    <t>Information de l’exploitant et remise des produits, pièces de maintenance et consignes d’entretien</t>
  </si>
  <si>
    <t>Avant réouverture définitive</t>
  </si>
  <si>
    <t>Fiches de nettoyage, réparabilité et références exactes des finitions.</t>
  </si>
  <si>
    <t>12-07</t>
  </si>
  <si>
    <t>Tri à la source, évacuation régulière, traçabilité et justificatifs de valorisation ou traitement des déchets ordinaires du lot</t>
  </si>
  <si>
    <t>Toutes phases et toutes zones du lot n° 02</t>
  </si>
  <si>
    <t>Séparation stricte des éléments destinés au réemploi ; aucun stockage dans les dégagements ; aucun rejet de peinture, colle, produit ou liquide dans les réseaux du bâtiment ; nettoyage des circuits d’évacuation compris.</t>
  </si>
  <si>
    <t>SOUS-TOTAL 12 - NETTOYAGE, ESSAIS, BASCULEMENTS, OPR, MISE EN SERVICE, DÉCHETS ET RÉEMPLOI</t>
  </si>
  <si>
    <t>TOTAL GÉNÉRAL DU LOT N° 02 - HT</t>
  </si>
  <si>
    <t>Le total doit être strictement identique au montant porté à l’acte d’engagement.</t>
  </si>
  <si>
    <t>ENTREPRISE :</t>
  </si>
  <si>
    <t>DATE :</t>
  </si>
  <si>
    <t>CACHET / SIGNATURE :</t>
  </si>
  <si>
    <t>Ces prix ne modifient le marché que sur instruction écrite de la maîtrise d’ouvrage / maîtrise d’œuvre. Les sujétions nécessaires au phasage contractuel et à la continuité du service sont comprises dans le prix global. Les quatre solutions d’affichage sont chiffrées à titre conditionnel pour permettre l’arbitrage de la MOA.</t>
  </si>
  <si>
    <t>Désignation</t>
  </si>
  <si>
    <t>Quantité indicative</t>
  </si>
  <si>
    <t>Montant conditionnel HT (€)</t>
  </si>
  <si>
    <t>Statut</t>
  </si>
  <si>
    <t>Observations</t>
  </si>
  <si>
    <t>PU.01</t>
  </si>
  <si>
    <t>Séparation provisoire supplémentaire, fourniture, pose et dépose</t>
  </si>
  <si>
    <t>Prix unitaire</t>
  </si>
  <si>
    <t>Même niveau de finition côté public que les séparations de base.</t>
  </si>
  <si>
    <t>PU.02</t>
  </si>
  <si>
    <t>Déplacement supplémentaire d’une séparation provisoire existante au-delà du phasage contractuel</t>
  </si>
  <si>
    <t>Uniquement sur ordre écrit modifiant le phasage DCE.</t>
  </si>
  <si>
    <t>PU.03</t>
  </si>
  <si>
    <t>Porte provisoire contrôlée supplémentaire dans séparation</t>
  </si>
  <si>
    <t>Serrure, ferme-porte, repérage temporaire et raccords compris.</t>
  </si>
  <si>
    <t>PU.04</t>
  </si>
  <si>
    <t>Cloison acoustique renforcée supplémentaire</t>
  </si>
  <si>
    <t>Même composition et performance que la ligne 04-01.</t>
  </si>
  <si>
    <t>PU.05</t>
  </si>
  <si>
    <t>Bloc-porte acoustique de box supplémentaire</t>
  </si>
  <si>
    <t>Huisserie et quincaillerie comprises, hors câblage/contrôle d’accès lot 03.</t>
  </si>
  <si>
    <t>PU.06</t>
  </si>
  <si>
    <t>Cloison vitrée de sécurité supplémentaire</t>
  </si>
  <si>
    <t>Même composition que la ligne 04-03.</t>
  </si>
  <si>
    <t>PU.07</t>
  </si>
  <si>
    <t>Ventouse électromagnétique supplémentaire avec support mécanique</t>
  </si>
  <si>
    <t>Hors câblage, alimentation, asservissement et programmation lot 03.</t>
  </si>
  <si>
    <t>PU.08</t>
  </si>
  <si>
    <t>Bloc-porte / équipement de porte à gâche électrique supplémentaire</t>
  </si>
  <si>
    <t>Partie menuiserie/quincaillerie du lot 02 ; électrification et contrôle au lot 03 selon matrice d’interfaces.</t>
  </si>
  <si>
    <t>PU.09</t>
  </si>
  <si>
    <t>Dalle acoustique neuve supplémentaire sur ossature conservée</t>
  </si>
  <si>
    <t>En substitution d’une dalle finalement non réemployable.</t>
  </si>
  <si>
    <t>PU.10</t>
  </si>
  <si>
    <t>Ragréage P3 supplémentaire de sol</t>
  </si>
  <si>
    <t>Épaisseur courante ; reprises lourdes sur constat contradictoire.</t>
  </si>
  <si>
    <t>PU.11</t>
  </si>
  <si>
    <t>Dalle LVT haute performance supplémentaire</t>
  </si>
  <si>
    <t>Même gamme/performance, préparation et pose que la ligne 06-04.</t>
  </si>
  <si>
    <t>PU.12</t>
  </si>
  <si>
    <t>Percement / réservation courante supplémentaire avec rebouchage et finition</t>
  </si>
  <si>
    <t>Hors percements structurels.</t>
  </si>
  <si>
    <t>PU.13</t>
  </si>
  <si>
    <t>Radiateur panneau acier supplémentaire complet</t>
  </si>
  <si>
    <t>Puissance courante, consoles, robinetterie et raccordement inclus.</t>
  </si>
  <si>
    <t>PU.14</t>
  </si>
  <si>
    <t>Déplacement supplémentaire d’une bouche de ventilation</t>
  </si>
  <si>
    <t>Raccordement et remise en état du plafond compris.</t>
  </si>
  <si>
    <t>PU.15</t>
  </si>
  <si>
    <t>Bloc-porte plein intérieur supplémentaire ou remplacement d’un bloc-porte prévu conservé</t>
  </si>
  <si>
    <t>Huisserie, quincaillerie, ferme-porte, butées, réglages et finitions compris.</t>
  </si>
  <si>
    <t>PU.16</t>
  </si>
  <si>
    <t>Complexe acoustique lattis bois Classe A supplémentaire</t>
  </si>
  <si>
    <t>Ossature secondaire, isolant biosourcé, lattis, joues, fixations et finitions inclus.</t>
  </si>
  <si>
    <t>PU.17</t>
  </si>
  <si>
    <t>Papier peint panoramique vinyle lourd lessivable ERP supplémentaire</t>
  </si>
  <si>
    <t>Préparation fine, fourniture, coupes, raccords et pose compris.</t>
  </si>
  <si>
    <t>COND.01</t>
  </si>
  <si>
    <t>Remplacement de l’ensemble des dalles de plafond prévues réemployées par des dalles neuves</t>
  </si>
  <si>
    <t>Conditionnel</t>
  </si>
  <si>
    <t>Différentiel de fourniture neuve par rapport à la repose des dalles réemployées.</t>
  </si>
  <si>
    <t>COND.02</t>
  </si>
  <si>
    <t>Travaux exceptionnellement réalisés hors plages normales, exclusivement à la demande écrite de la MOA et au-delà des sujétions déjà imposées par le phasage contractuel</t>
  </si>
  <si>
    <t>h</t>
  </si>
  <si>
    <t>Ne couvre pas les interventions déjà nécessaires à la continuité de service, comprises au forfait.</t>
  </si>
  <si>
    <t>COND.03</t>
  </si>
  <si>
    <t>Option affichage A – revêtement mural en liège acoustique ép. env. 10 mm sur zone d’affichage définie</t>
  </si>
  <si>
    <t>Prix global pour la zone d’affichage, fourniture, préparation, pose et finitions comprises.</t>
  </si>
  <si>
    <t>COND.04</t>
  </si>
  <si>
    <t>Option affichage B – enduit magnétique et/ou inscriptible sur zone d’affichage définie</t>
  </si>
  <si>
    <t>Système complet, couches nécessaires, finition et essais compris.</t>
  </si>
  <si>
    <t>COND.05</t>
  </si>
  <si>
    <t>Option affichage C – linoléum mural auto-cicatrisant type Bulletin Board ou équivalent</t>
  </si>
  <si>
    <t>Prix global pour la zone d’affichage, accessoires et finitions compris.</t>
  </si>
  <si>
    <t>COND.06</t>
  </si>
  <si>
    <t>Option affichage D – panneaux/feutre en fibres textiles recyclées type Pierreplume ou équivalent</t>
  </si>
  <si>
    <t>Prix global pour la zone d’affichage ; solution démontable/réparable privilégiée.</t>
  </si>
  <si>
    <t>TOTAL DES PRESTATIONS CONDITIONNELLES CHIFFRÉES - HT</t>
  </si>
  <si>
    <t>BORDEREAU DES PRIX UNITAIRES ET PRESTATIONS CONDITIONNELLES - LOT N° 02 (TCE)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</si>
</sst>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font>
      <sz val="11"/>
      <name val="Carlito"/>
    </font>
    <font>
      <b/>
      <sz val="11"/>
      <color rgb="FFFFFFFF"/>
      <name val="Carlito"/>
    </font>
    <font>
      <b/>
      <sz val="16"/>
      <color rgb="FFFFFFFF"/>
      <name val="Carlito"/>
    </font>
    <font>
      <b/>
      <sz val="10"/>
      <color rgb="FF17365D"/>
      <name val="Carlito"/>
    </font>
    <font>
      <sz val="9"/>
      <name val="Carlito"/>
    </font>
    <font>
      <b/>
      <sz val="10"/>
      <color rgb="FFFFFFFF"/>
      <name val="Carlito"/>
    </font>
    <font>
      <sz val="10"/>
      <name val="Carlito"/>
    </font>
    <font>
      <b/>
      <sz val="14"/>
      <color rgb="FFFFFFFF"/>
      <name val="Carlito"/>
    </font>
  </fonts>
  <fills count="8">
    <fill>
      <patternFill patternType="none"/>
    </fill>
    <fill>
      <patternFill patternType="gray125"/>
    </fill>
    <fill>
      <patternFill patternType="solid">
        <fgColor rgb="FF17365D"/>
      </patternFill>
    </fill>
    <fill>
      <patternFill patternType="solid">
        <fgColor rgb="FFD9E2F3"/>
      </patternFill>
    </fill>
    <fill>
      <patternFill patternType="solid">
        <fgColor rgb="FFF3F6F9"/>
      </patternFill>
    </fill>
    <fill>
      <patternFill patternType="solid">
        <fgColor rgb="FF2F5597"/>
      </patternFill>
    </fill>
    <fill>
      <patternFill patternType="solid">
        <fgColor rgb="FFD9EAF7"/>
      </patternFill>
    </fill>
    <fill>
      <patternFill patternType="solid">
        <fgColor rgb="FFEAF2F8"/>
      </patternFill>
    </fill>
  </fills>
  <borders count="1">
    <border>
      <left/>
      <right/>
      <top/>
      <bottom/>
      <diagonal/>
    </border>
  </borders>
  <cellStyleXfs count="1">
    <xf numFmtId="0" fontId="0" fillId="0" borderId="0"/>
  </cellStyleXfs>
  <cellXfs count="29">
    <xf numFmtId="0" fontId="0" fillId="0" borderId="0" xfId="0"/>
    <xf numFmtId="0" fontId="5" fillId="5" borderId="0" xfId="0" applyNumberFormat="1" applyFont="1" applyFill="1" applyBorder="1" applyAlignment="1">
      <alignment horizontal="center" vertical="center" wrapText="1"/>
    </xf>
    <xf numFmtId="0" fontId="6" fillId="0" borderId="0" xfId="0" applyNumberFormat="1" applyFont="1" applyFill="1" applyBorder="1" applyAlignment="1">
      <alignment vertical="top" wrapText="1"/>
    </xf>
    <xf numFmtId="0" fontId="6" fillId="0" borderId="0" xfId="0" applyNumberFormat="1" applyFont="1" applyFill="1" applyBorder="1" applyAlignment="1">
      <alignment horizontal="center" vertical="top" wrapText="1"/>
    </xf>
    <xf numFmtId="164" fontId="6" fillId="0" borderId="0" xfId="0" applyNumberFormat="1" applyFont="1" applyFill="1" applyBorder="1" applyAlignment="1">
      <alignment horizontal="center" vertical="top" wrapText="1"/>
    </xf>
    <xf numFmtId="2" fontId="6" fillId="0" borderId="0" xfId="0" applyNumberFormat="1" applyFont="1" applyFill="1" applyBorder="1" applyAlignment="1">
      <alignment horizontal="center" vertical="top" wrapText="1"/>
    </xf>
    <xf numFmtId="0" fontId="3" fillId="6" borderId="0" xfId="0" applyNumberFormat="1" applyFont="1" applyFill="1" applyBorder="1" applyAlignment="1">
      <alignment vertical="top" wrapText="1"/>
    </xf>
    <xf numFmtId="0" fontId="3" fillId="6" borderId="0" xfId="0" applyNumberFormat="1" applyFont="1" applyFill="1" applyBorder="1" applyAlignment="1">
      <alignment horizontal="center" vertical="top" wrapText="1"/>
    </xf>
    <xf numFmtId="2" fontId="3" fillId="6" borderId="0" xfId="0" applyNumberFormat="1" applyFont="1" applyFill="1" applyBorder="1" applyAlignment="1">
      <alignment horizontal="center" vertical="top" wrapText="1"/>
    </xf>
    <xf numFmtId="164" fontId="3" fillId="6" borderId="0" xfId="0" applyNumberFormat="1" applyFont="1" applyFill="1" applyBorder="1" applyAlignment="1">
      <alignment horizontal="center" vertical="top" wrapText="1"/>
    </xf>
    <xf numFmtId="0" fontId="3" fillId="7" borderId="0" xfId="0" applyNumberFormat="1" applyFont="1" applyFill="1" applyBorder="1" applyAlignment="1">
      <alignment vertical="top" wrapText="1"/>
    </xf>
    <xf numFmtId="0" fontId="3" fillId="7" borderId="0" xfId="0" applyNumberFormat="1" applyFont="1" applyFill="1" applyBorder="1" applyAlignment="1">
      <alignment horizontal="center" vertical="top" wrapText="1"/>
    </xf>
    <xf numFmtId="2" fontId="3" fillId="7" borderId="0" xfId="0" applyNumberFormat="1" applyFont="1" applyFill="1" applyBorder="1" applyAlignment="1">
      <alignment horizontal="center" vertical="top" wrapText="1"/>
    </xf>
    <xf numFmtId="164" fontId="3" fillId="7" borderId="0" xfId="0" applyNumberFormat="1" applyFont="1" applyFill="1" applyBorder="1" applyAlignment="1">
      <alignment horizontal="center" vertical="top" wrapText="1"/>
    </xf>
    <xf numFmtId="0" fontId="1" fillId="2" borderId="0" xfId="0" applyNumberFormat="1" applyFont="1" applyFill="1" applyBorder="1" applyAlignment="1">
      <alignment vertical="top" wrapText="1"/>
    </xf>
    <xf numFmtId="0" fontId="1" fillId="2" borderId="0" xfId="0" applyNumberFormat="1" applyFont="1" applyFill="1" applyBorder="1" applyAlignment="1">
      <alignment horizontal="center" vertical="top" wrapText="1"/>
    </xf>
    <xf numFmtId="2" fontId="1" fillId="2" borderId="0" xfId="0" applyNumberFormat="1" applyFont="1" applyFill="1" applyBorder="1" applyAlignment="1">
      <alignment horizontal="center" vertical="top" wrapText="1"/>
    </xf>
    <xf numFmtId="164" fontId="1" fillId="2" borderId="0" xfId="0" applyNumberFormat="1" applyFont="1" applyFill="1" applyBorder="1" applyAlignment="1">
      <alignment horizontal="center" vertical="top" wrapText="1"/>
    </xf>
    <xf numFmtId="0" fontId="1" fillId="5" borderId="0" xfId="0" applyNumberFormat="1" applyFont="1" applyFill="1" applyBorder="1" applyAlignment="1">
      <alignment wrapText="1"/>
    </xf>
    <xf numFmtId="0" fontId="5" fillId="2" borderId="0" xfId="0" applyNumberFormat="1" applyFont="1" applyFill="1" applyBorder="1" applyAlignment="1">
      <alignment vertical="top" wrapText="1"/>
    </xf>
    <xf numFmtId="0" fontId="5" fillId="2" borderId="0" xfId="0" applyNumberFormat="1" applyFont="1" applyFill="1" applyBorder="1" applyAlignment="1">
      <alignment horizontal="center" vertical="top" wrapText="1"/>
    </xf>
    <xf numFmtId="164" fontId="5" fillId="2" borderId="0" xfId="0" applyNumberFormat="1" applyFont="1" applyFill="1" applyBorder="1" applyAlignment="1">
      <alignment horizontal="center" vertical="top" wrapText="1"/>
    </xf>
    <xf numFmtId="0" fontId="2" fillId="2" borderId="0" xfId="0" applyNumberFormat="1" applyFont="1" applyFill="1" applyBorder="1" applyAlignment="1">
      <alignment vertical="center" wrapText="1"/>
    </xf>
    <xf numFmtId="0" fontId="1" fillId="2" borderId="0" xfId="0" applyNumberFormat="1" applyFont="1" applyFill="1" applyBorder="1" applyAlignment="1">
      <alignment vertical="center" wrapText="1"/>
    </xf>
    <xf numFmtId="0" fontId="3" fillId="3" borderId="0" xfId="0" applyNumberFormat="1" applyFont="1" applyFill="1" applyBorder="1" applyAlignment="1">
      <alignment vertical="center" wrapText="1"/>
    </xf>
    <xf numFmtId="0" fontId="0" fillId="3" borderId="0" xfId="0" applyNumberFormat="1" applyFont="1" applyFill="1" applyBorder="1" applyAlignment="1">
      <alignment vertical="center" wrapText="1"/>
    </xf>
    <xf numFmtId="0" fontId="4" fillId="4" borderId="0" xfId="0" applyNumberFormat="1" applyFont="1" applyFill="1" applyBorder="1" applyAlignment="1">
      <alignment vertical="center" wrapText="1"/>
    </xf>
    <xf numFmtId="0" fontId="7" fillId="2" borderId="0" xfId="0" applyNumberFormat="1" applyFont="1" applyFill="1" applyBorder="1" applyAlignment="1">
      <alignment wrapText="1"/>
    </xf>
    <xf numFmtId="0" fontId="4" fillId="4" borderId="0"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4"/>
  <sheetViews>
    <sheetView workbookViewId="0">
      <selection sqref="A1:I1"/>
    </sheetView>
  </sheetViews>
  <sheetFormatPr baseColWidth="10" defaultColWidth="8.796875" defaultRowHeight="13.8"/>
  <cols>
    <col min="1" max="1" width="12" customWidth="1"/>
    <col min="2" max="2" width="52" customWidth="1"/>
    <col min="3" max="3" width="10" customWidth="1"/>
    <col min="4" max="4" width="13" customWidth="1"/>
    <col min="5" max="6" width="16" customWidth="1"/>
    <col min="7" max="7" width="22" customWidth="1"/>
    <col min="8" max="8" width="30" customWidth="1"/>
    <col min="9" max="9" width="58" customWidth="1"/>
  </cols>
  <sheetData>
    <row r="1" spans="1:9" ht="27.15" customHeight="1">
      <c r="A1" s="22" t="s">
        <v>0</v>
      </c>
      <c r="B1" s="23"/>
      <c r="C1" s="23"/>
      <c r="D1" s="23"/>
      <c r="E1" s="23"/>
      <c r="F1" s="23"/>
      <c r="G1" s="23"/>
      <c r="H1" s="23"/>
      <c r="I1" s="23"/>
    </row>
    <row r="2" spans="1:9" ht="22.35" customHeight="1">
      <c r="A2" s="23" t="s">
        <v>1</v>
      </c>
      <c r="B2" s="23"/>
      <c r="C2" s="23"/>
      <c r="D2" s="23"/>
      <c r="E2" s="23"/>
      <c r="F2" s="23"/>
      <c r="G2" s="23"/>
      <c r="H2" s="23"/>
      <c r="I2" s="23"/>
    </row>
    <row r="3" spans="1:9" ht="22.35" customHeight="1">
      <c r="A3" s="23" t="s">
        <v>2</v>
      </c>
      <c r="B3" s="23"/>
      <c r="C3" s="23"/>
      <c r="D3" s="23"/>
      <c r="E3" s="23"/>
      <c r="F3" s="23"/>
      <c r="G3" s="23"/>
      <c r="H3" s="23"/>
      <c r="I3" s="23"/>
    </row>
    <row r="4" spans="1:9" ht="20.85" customHeight="1">
      <c r="A4" s="24" t="s">
        <v>3</v>
      </c>
      <c r="B4" s="25"/>
      <c r="C4" s="25"/>
      <c r="D4" s="25"/>
      <c r="E4" s="25"/>
      <c r="F4" s="25"/>
      <c r="G4" s="25"/>
      <c r="H4" s="25"/>
      <c r="I4" s="25"/>
    </row>
    <row r="5" spans="1:9" ht="40.049999999999997" customHeight="1">
      <c r="A5" s="26" t="s">
        <v>4</v>
      </c>
      <c r="B5" s="26"/>
      <c r="C5" s="26"/>
      <c r="D5" s="26"/>
      <c r="E5" s="26"/>
      <c r="F5" s="26"/>
      <c r="G5" s="26"/>
      <c r="H5" s="26"/>
      <c r="I5" s="26"/>
    </row>
    <row r="6" spans="1:9" ht="40.049999999999997" customHeight="1">
      <c r="A6" s="26" t="s">
        <v>5</v>
      </c>
      <c r="B6" s="26"/>
      <c r="C6" s="26"/>
      <c r="D6" s="26"/>
      <c r="E6" s="26"/>
      <c r="F6" s="26"/>
      <c r="G6" s="26"/>
      <c r="H6" s="26"/>
      <c r="I6" s="26"/>
    </row>
    <row r="7" spans="1:9" ht="40.049999999999997" customHeight="1">
      <c r="A7" s="26" t="s">
        <v>6</v>
      </c>
      <c r="B7" s="26"/>
      <c r="C7" s="26"/>
      <c r="D7" s="26"/>
      <c r="E7" s="26"/>
      <c r="F7" s="26"/>
      <c r="G7" s="26"/>
      <c r="H7" s="26"/>
      <c r="I7" s="26"/>
    </row>
    <row r="8" spans="1:9" ht="12" customHeight="1"/>
    <row r="9" spans="1:9" ht="27.15" customHeight="1">
      <c r="A9" s="1" t="s">
        <v>7</v>
      </c>
      <c r="B9" s="1" t="s">
        <v>8</v>
      </c>
      <c r="C9" s="1" t="s">
        <v>9</v>
      </c>
      <c r="D9" s="1" t="s">
        <v>10</v>
      </c>
      <c r="E9" s="1" t="s">
        <v>11</v>
      </c>
      <c r="F9" s="1" t="s">
        <v>12</v>
      </c>
      <c r="G9" s="1" t="s">
        <v>13</v>
      </c>
      <c r="H9" s="1" t="s">
        <v>14</v>
      </c>
      <c r="I9" s="1" t="s">
        <v>15</v>
      </c>
    </row>
    <row r="10" spans="1:9" ht="12" customHeight="1">
      <c r="A10" s="6"/>
      <c r="B10" s="6" t="s">
        <v>16</v>
      </c>
      <c r="C10" s="7"/>
      <c r="D10" s="8"/>
      <c r="E10" s="9"/>
      <c r="F10" s="9"/>
      <c r="G10" s="6"/>
      <c r="H10" s="6"/>
      <c r="I10" s="6"/>
    </row>
    <row r="11" spans="1:9" ht="19.2" customHeight="1">
      <c r="A11" s="2" t="s">
        <v>17</v>
      </c>
      <c r="B11" s="2" t="s">
        <v>18</v>
      </c>
      <c r="C11" s="3" t="s">
        <v>19</v>
      </c>
      <c r="D11" s="5">
        <v>1</v>
      </c>
      <c r="E11" s="4"/>
      <c r="F11" s="4" t="str">
        <f>IF(OR(E11="",D11=""),"",D11*E11)</f>
        <v/>
      </c>
      <c r="G11" s="2" t="s">
        <v>20</v>
      </c>
      <c r="H11" s="2" t="s">
        <v>21</v>
      </c>
      <c r="I11" s="2" t="s">
        <v>22</v>
      </c>
    </row>
    <row r="12" spans="1:9" ht="28.8" customHeight="1">
      <c r="A12" s="2" t="s">
        <v>23</v>
      </c>
      <c r="B12" s="2" t="s">
        <v>24</v>
      </c>
      <c r="C12" s="3" t="s">
        <v>19</v>
      </c>
      <c r="D12" s="5">
        <v>1</v>
      </c>
      <c r="E12" s="4"/>
      <c r="F12" s="4" t="str">
        <f>IF(OR(E12="",D12=""),"",D12*E12)</f>
        <v/>
      </c>
      <c r="G12" s="2" t="s">
        <v>20</v>
      </c>
      <c r="H12" s="2" t="s">
        <v>25</v>
      </c>
      <c r="I12" s="2" t="s">
        <v>26</v>
      </c>
    </row>
    <row r="13" spans="1:9" ht="28.8" customHeight="1">
      <c r="A13" s="2" t="s">
        <v>27</v>
      </c>
      <c r="B13" s="2" t="s">
        <v>28</v>
      </c>
      <c r="C13" s="3" t="s">
        <v>19</v>
      </c>
      <c r="D13" s="5">
        <v>1</v>
      </c>
      <c r="E13" s="4"/>
      <c r="F13" s="4" t="str">
        <f>IF(OR(E13="",D13=""),"",D13*E13)</f>
        <v/>
      </c>
      <c r="G13" s="2" t="s">
        <v>20</v>
      </c>
      <c r="H13" s="2" t="s">
        <v>29</v>
      </c>
      <c r="I13" s="2" t="s">
        <v>30</v>
      </c>
    </row>
    <row r="14" spans="1:9" ht="19.2" customHeight="1">
      <c r="A14" s="2" t="s">
        <v>31</v>
      </c>
      <c r="B14" s="2" t="s">
        <v>32</v>
      </c>
      <c r="C14" s="3" t="s">
        <v>19</v>
      </c>
      <c r="D14" s="5">
        <v>1</v>
      </c>
      <c r="E14" s="4"/>
      <c r="F14" s="4" t="str">
        <f>IF(OR(E14="",D14=""),"",D14*E14)</f>
        <v/>
      </c>
      <c r="G14" s="2" t="s">
        <v>20</v>
      </c>
      <c r="H14" s="2" t="s">
        <v>33</v>
      </c>
      <c r="I14" s="2" t="s">
        <v>34</v>
      </c>
    </row>
    <row r="15" spans="1:9" ht="19.2" customHeight="1">
      <c r="A15" s="2" t="s">
        <v>35</v>
      </c>
      <c r="B15" s="2" t="s">
        <v>36</v>
      </c>
      <c r="C15" s="3" t="s">
        <v>19</v>
      </c>
      <c r="D15" s="5">
        <v>1</v>
      </c>
      <c r="E15" s="4"/>
      <c r="F15" s="4" t="str">
        <f>IF(OR(E15="",D15=""),"",D15*E15)</f>
        <v/>
      </c>
      <c r="G15" s="2" t="s">
        <v>20</v>
      </c>
      <c r="H15" s="2" t="s">
        <v>37</v>
      </c>
      <c r="I15" s="2" t="s">
        <v>38</v>
      </c>
    </row>
    <row r="16" spans="1:9" ht="19.2" customHeight="1">
      <c r="A16" s="10"/>
      <c r="B16" s="10" t="s">
        <v>39</v>
      </c>
      <c r="C16" s="11"/>
      <c r="D16" s="12"/>
      <c r="E16" s="13"/>
      <c r="F16" s="13" t="str">
        <f>IF(COUNT(E11:E15)=0,"",SUM(F11:F15))</f>
        <v/>
      </c>
      <c r="G16" s="10"/>
      <c r="H16" s="10"/>
      <c r="I16" s="10"/>
    </row>
    <row r="17" spans="1:9" ht="12" customHeight="1">
      <c r="A17" s="2"/>
      <c r="B17" s="2"/>
      <c r="C17" s="3"/>
      <c r="D17" s="5"/>
      <c r="E17" s="4"/>
      <c r="F17" s="4"/>
      <c r="G17" s="2"/>
      <c r="H17" s="2"/>
      <c r="I17" s="2"/>
    </row>
    <row r="18" spans="1:9" ht="19.2" customHeight="1">
      <c r="A18" s="6"/>
      <c r="B18" s="6" t="s">
        <v>40</v>
      </c>
      <c r="C18" s="7"/>
      <c r="D18" s="8"/>
      <c r="E18" s="9"/>
      <c r="F18" s="9"/>
      <c r="G18" s="6"/>
      <c r="H18" s="6"/>
      <c r="I18" s="6"/>
    </row>
    <row r="19" spans="1:9" ht="28.8" customHeight="1">
      <c r="A19" s="2" t="s">
        <v>41</v>
      </c>
      <c r="B19" s="2" t="s">
        <v>42</v>
      </c>
      <c r="C19" s="3" t="s">
        <v>19</v>
      </c>
      <c r="D19" s="5">
        <v>1</v>
      </c>
      <c r="E19" s="4"/>
      <c r="F19" s="4" t="str">
        <f t="shared" ref="F19:F30" si="0">IF(OR(E19="",D19=""),"",D19*E19)</f>
        <v/>
      </c>
      <c r="G19" s="2" t="s">
        <v>20</v>
      </c>
      <c r="H19" s="2" t="s">
        <v>43</v>
      </c>
      <c r="I19" s="2" t="s">
        <v>44</v>
      </c>
    </row>
    <row r="20" spans="1:9" ht="19.2" customHeight="1">
      <c r="A20" s="2" t="s">
        <v>45</v>
      </c>
      <c r="B20" s="2" t="s">
        <v>46</v>
      </c>
      <c r="C20" s="3" t="s">
        <v>47</v>
      </c>
      <c r="D20" s="5">
        <v>16</v>
      </c>
      <c r="E20" s="4"/>
      <c r="F20" s="4" t="str">
        <f t="shared" si="0"/>
        <v/>
      </c>
      <c r="G20" s="2" t="s">
        <v>48</v>
      </c>
      <c r="H20" s="2" t="s">
        <v>49</v>
      </c>
      <c r="I20" s="2" t="s">
        <v>50</v>
      </c>
    </row>
    <row r="21" spans="1:9" ht="19.2" customHeight="1">
      <c r="A21" s="2" t="s">
        <v>51</v>
      </c>
      <c r="B21" s="2" t="s">
        <v>52</v>
      </c>
      <c r="C21" s="3" t="s">
        <v>53</v>
      </c>
      <c r="D21" s="5">
        <v>45</v>
      </c>
      <c r="E21" s="4"/>
      <c r="F21" s="4" t="str">
        <f t="shared" si="0"/>
        <v/>
      </c>
      <c r="G21" s="2" t="s">
        <v>54</v>
      </c>
      <c r="H21" s="2" t="s">
        <v>55</v>
      </c>
      <c r="I21" s="2" t="s">
        <v>56</v>
      </c>
    </row>
    <row r="22" spans="1:9" ht="19.2" customHeight="1">
      <c r="A22" s="2" t="s">
        <v>57</v>
      </c>
      <c r="B22" s="2" t="s">
        <v>58</v>
      </c>
      <c r="C22" s="3" t="s">
        <v>59</v>
      </c>
      <c r="D22" s="5">
        <v>4</v>
      </c>
      <c r="E22" s="4"/>
      <c r="F22" s="4" t="str">
        <f t="shared" si="0"/>
        <v/>
      </c>
      <c r="G22" s="2" t="s">
        <v>60</v>
      </c>
      <c r="H22" s="2" t="s">
        <v>61</v>
      </c>
      <c r="I22" s="2" t="s">
        <v>62</v>
      </c>
    </row>
    <row r="23" spans="1:9" ht="19.2" customHeight="1">
      <c r="A23" s="2" t="s">
        <v>63</v>
      </c>
      <c r="B23" s="2" t="s">
        <v>64</v>
      </c>
      <c r="C23" s="3" t="s">
        <v>19</v>
      </c>
      <c r="D23" s="5">
        <v>1</v>
      </c>
      <c r="E23" s="4"/>
      <c r="F23" s="4" t="str">
        <f t="shared" si="0"/>
        <v/>
      </c>
      <c r="G23" s="2" t="s">
        <v>65</v>
      </c>
      <c r="H23" s="2" t="s">
        <v>66</v>
      </c>
      <c r="I23" s="2" t="s">
        <v>67</v>
      </c>
    </row>
    <row r="24" spans="1:9" ht="28.8" customHeight="1">
      <c r="A24" s="2" t="s">
        <v>68</v>
      </c>
      <c r="B24" s="2" t="s">
        <v>69</v>
      </c>
      <c r="C24" s="3" t="s">
        <v>19</v>
      </c>
      <c r="D24" s="5">
        <v>1</v>
      </c>
      <c r="E24" s="4"/>
      <c r="F24" s="4" t="str">
        <f t="shared" si="0"/>
        <v/>
      </c>
      <c r="G24" s="2" t="s">
        <v>20</v>
      </c>
      <c r="H24" s="2" t="s">
        <v>70</v>
      </c>
      <c r="I24" s="2" t="s">
        <v>71</v>
      </c>
    </row>
    <row r="25" spans="1:9" ht="28.8" customHeight="1">
      <c r="A25" s="2" t="s">
        <v>72</v>
      </c>
      <c r="B25" s="2" t="s">
        <v>73</v>
      </c>
      <c r="C25" s="3" t="s">
        <v>74</v>
      </c>
      <c r="D25" s="5">
        <v>2</v>
      </c>
      <c r="E25" s="4"/>
      <c r="F25" s="4" t="str">
        <f t="shared" si="0"/>
        <v/>
      </c>
      <c r="G25" s="2" t="s">
        <v>75</v>
      </c>
      <c r="H25" s="2" t="s">
        <v>76</v>
      </c>
      <c r="I25" s="2" t="s">
        <v>77</v>
      </c>
    </row>
    <row r="26" spans="1:9" ht="28.8" customHeight="1">
      <c r="A26" s="2" t="s">
        <v>78</v>
      </c>
      <c r="B26" s="2" t="s">
        <v>79</v>
      </c>
      <c r="C26" s="3" t="s">
        <v>19</v>
      </c>
      <c r="D26" s="5">
        <v>1</v>
      </c>
      <c r="E26" s="4"/>
      <c r="F26" s="4" t="str">
        <f t="shared" si="0"/>
        <v/>
      </c>
      <c r="G26" s="2" t="s">
        <v>20</v>
      </c>
      <c r="H26" s="2" t="s">
        <v>80</v>
      </c>
      <c r="I26" s="2" t="s">
        <v>81</v>
      </c>
    </row>
    <row r="27" spans="1:9" ht="19.2" customHeight="1">
      <c r="A27" s="2" t="s">
        <v>82</v>
      </c>
      <c r="B27" s="2" t="s">
        <v>83</v>
      </c>
      <c r="C27" s="3" t="s">
        <v>19</v>
      </c>
      <c r="D27" s="5">
        <v>1</v>
      </c>
      <c r="E27" s="4"/>
      <c r="F27" s="4" t="str">
        <f t="shared" si="0"/>
        <v/>
      </c>
      <c r="G27" s="2" t="s">
        <v>20</v>
      </c>
      <c r="H27" s="2" t="s">
        <v>43</v>
      </c>
      <c r="I27" s="2" t="s">
        <v>84</v>
      </c>
    </row>
    <row r="28" spans="1:9" ht="28.8" customHeight="1">
      <c r="A28" s="2" t="s">
        <v>85</v>
      </c>
      <c r="B28" s="2" t="s">
        <v>86</v>
      </c>
      <c r="C28" s="3" t="s">
        <v>19</v>
      </c>
      <c r="D28" s="5">
        <v>1</v>
      </c>
      <c r="E28" s="4"/>
      <c r="F28" s="4" t="str">
        <f t="shared" si="0"/>
        <v/>
      </c>
      <c r="G28" s="2" t="s">
        <v>20</v>
      </c>
      <c r="H28" s="2" t="s">
        <v>87</v>
      </c>
      <c r="I28" s="2" t="s">
        <v>88</v>
      </c>
    </row>
    <row r="29" spans="1:9" ht="19.2" customHeight="1">
      <c r="A29" s="2" t="s">
        <v>89</v>
      </c>
      <c r="B29" s="2" t="s">
        <v>90</v>
      </c>
      <c r="C29" s="3" t="s">
        <v>19</v>
      </c>
      <c r="D29" s="5">
        <v>1</v>
      </c>
      <c r="E29" s="4"/>
      <c r="F29" s="4" t="str">
        <f t="shared" si="0"/>
        <v/>
      </c>
      <c r="G29" s="2" t="s">
        <v>20</v>
      </c>
      <c r="H29" s="2" t="s">
        <v>91</v>
      </c>
      <c r="I29" s="2" t="s">
        <v>92</v>
      </c>
    </row>
    <row r="30" spans="1:9" ht="28.8" customHeight="1">
      <c r="A30" s="2" t="s">
        <v>93</v>
      </c>
      <c r="B30" s="2" t="s">
        <v>94</v>
      </c>
      <c r="C30" s="3" t="s">
        <v>19</v>
      </c>
      <c r="D30" s="5">
        <v>1</v>
      </c>
      <c r="E30" s="4"/>
      <c r="F30" s="4" t="str">
        <f t="shared" si="0"/>
        <v/>
      </c>
      <c r="G30" s="2" t="s">
        <v>20</v>
      </c>
      <c r="H30" s="2" t="s">
        <v>95</v>
      </c>
      <c r="I30" s="2" t="s">
        <v>96</v>
      </c>
    </row>
    <row r="31" spans="1:9" ht="19.2" customHeight="1">
      <c r="A31" s="10"/>
      <c r="B31" s="10" t="s">
        <v>97</v>
      </c>
      <c r="C31" s="11"/>
      <c r="D31" s="12"/>
      <c r="E31" s="13"/>
      <c r="F31" s="13" t="str">
        <f>IF(COUNT(E19:E30)=0,"",SUM(F19:F30))</f>
        <v/>
      </c>
      <c r="G31" s="10"/>
      <c r="H31" s="10"/>
      <c r="I31" s="10"/>
    </row>
    <row r="32" spans="1:9" ht="12" customHeight="1">
      <c r="A32" s="2"/>
      <c r="B32" s="2"/>
      <c r="C32" s="3"/>
      <c r="D32" s="5"/>
      <c r="E32" s="4"/>
      <c r="F32" s="4"/>
      <c r="G32" s="2"/>
      <c r="H32" s="2"/>
      <c r="I32" s="2"/>
    </row>
    <row r="33" spans="1:9" ht="19.2" customHeight="1">
      <c r="A33" s="6"/>
      <c r="B33" s="6" t="s">
        <v>98</v>
      </c>
      <c r="C33" s="7"/>
      <c r="D33" s="8"/>
      <c r="E33" s="9"/>
      <c r="F33" s="9"/>
      <c r="G33" s="6"/>
      <c r="H33" s="6"/>
      <c r="I33" s="6"/>
    </row>
    <row r="34" spans="1:9" ht="19.2" customHeight="1">
      <c r="A34" s="2" t="s">
        <v>99</v>
      </c>
      <c r="B34" s="2" t="s">
        <v>100</v>
      </c>
      <c r="C34" s="3" t="s">
        <v>101</v>
      </c>
      <c r="D34" s="5">
        <v>120</v>
      </c>
      <c r="E34" s="4"/>
      <c r="F34" s="4" t="str">
        <f t="shared" ref="F34:F40" si="1">IF(OR(E34="",D34=""),"",D34*E34)</f>
        <v/>
      </c>
      <c r="G34" s="2" t="s">
        <v>54</v>
      </c>
      <c r="H34" s="2" t="s">
        <v>102</v>
      </c>
      <c r="I34" s="2" t="s">
        <v>103</v>
      </c>
    </row>
    <row r="35" spans="1:9" ht="19.2" customHeight="1">
      <c r="A35" s="2" t="s">
        <v>104</v>
      </c>
      <c r="B35" s="2" t="s">
        <v>105</v>
      </c>
      <c r="C35" s="3" t="s">
        <v>19</v>
      </c>
      <c r="D35" s="5">
        <v>1</v>
      </c>
      <c r="E35" s="4"/>
      <c r="F35" s="4" t="str">
        <f t="shared" si="1"/>
        <v/>
      </c>
      <c r="G35" s="2" t="s">
        <v>20</v>
      </c>
      <c r="H35" s="2" t="s">
        <v>21</v>
      </c>
      <c r="I35" s="2" t="s">
        <v>106</v>
      </c>
    </row>
    <row r="36" spans="1:9" ht="19.2" customHeight="1">
      <c r="A36" s="2" t="s">
        <v>107</v>
      </c>
      <c r="B36" s="2" t="s">
        <v>108</v>
      </c>
      <c r="C36" s="3" t="s">
        <v>19</v>
      </c>
      <c r="D36" s="5">
        <v>1</v>
      </c>
      <c r="E36" s="4"/>
      <c r="F36" s="4" t="str">
        <f t="shared" si="1"/>
        <v/>
      </c>
      <c r="G36" s="2" t="s">
        <v>20</v>
      </c>
      <c r="H36" s="2" t="s">
        <v>109</v>
      </c>
      <c r="I36" s="2" t="s">
        <v>110</v>
      </c>
    </row>
    <row r="37" spans="1:9" ht="19.2" customHeight="1">
      <c r="A37" s="2" t="s">
        <v>111</v>
      </c>
      <c r="B37" s="2" t="s">
        <v>112</v>
      </c>
      <c r="C37" s="3" t="s">
        <v>19</v>
      </c>
      <c r="D37" s="5">
        <v>1</v>
      </c>
      <c r="E37" s="4"/>
      <c r="F37" s="4" t="str">
        <f t="shared" si="1"/>
        <v/>
      </c>
      <c r="G37" s="2" t="s">
        <v>20</v>
      </c>
      <c r="H37" s="2" t="s">
        <v>109</v>
      </c>
      <c r="I37" s="2" t="s">
        <v>113</v>
      </c>
    </row>
    <row r="38" spans="1:9" ht="28.8" customHeight="1">
      <c r="A38" s="2" t="s">
        <v>114</v>
      </c>
      <c r="B38" s="2" t="s">
        <v>115</v>
      </c>
      <c r="C38" s="3" t="s">
        <v>19</v>
      </c>
      <c r="D38" s="5">
        <v>1</v>
      </c>
      <c r="E38" s="4"/>
      <c r="F38" s="4" t="str">
        <f t="shared" si="1"/>
        <v/>
      </c>
      <c r="G38" s="2" t="s">
        <v>20</v>
      </c>
      <c r="H38" s="2" t="s">
        <v>116</v>
      </c>
      <c r="I38" s="2" t="s">
        <v>117</v>
      </c>
    </row>
    <row r="39" spans="1:9" ht="19.2" customHeight="1">
      <c r="A39" s="2" t="s">
        <v>118</v>
      </c>
      <c r="B39" s="2" t="s">
        <v>119</v>
      </c>
      <c r="C39" s="3" t="s">
        <v>19</v>
      </c>
      <c r="D39" s="5">
        <v>1</v>
      </c>
      <c r="E39" s="4"/>
      <c r="F39" s="4" t="str">
        <f t="shared" si="1"/>
        <v/>
      </c>
      <c r="G39" s="2" t="s">
        <v>20</v>
      </c>
      <c r="H39" s="2" t="s">
        <v>120</v>
      </c>
      <c r="I39" s="2" t="s">
        <v>121</v>
      </c>
    </row>
    <row r="40" spans="1:9" ht="19.2" customHeight="1">
      <c r="A40" s="2" t="s">
        <v>122</v>
      </c>
      <c r="B40" s="2" t="s">
        <v>123</v>
      </c>
      <c r="C40" s="3" t="s">
        <v>101</v>
      </c>
      <c r="D40" s="5">
        <v>248</v>
      </c>
      <c r="E40" s="4"/>
      <c r="F40" s="4" t="str">
        <f t="shared" si="1"/>
        <v/>
      </c>
      <c r="G40" s="2" t="s">
        <v>124</v>
      </c>
      <c r="H40" s="2" t="s">
        <v>125</v>
      </c>
      <c r="I40" s="2" t="s">
        <v>126</v>
      </c>
    </row>
    <row r="41" spans="1:9" ht="19.2" customHeight="1">
      <c r="A41" s="10"/>
      <c r="B41" s="10" t="s">
        <v>127</v>
      </c>
      <c r="C41" s="11"/>
      <c r="D41" s="12"/>
      <c r="E41" s="13"/>
      <c r="F41" s="13" t="str">
        <f>IF(COUNT(E34:E40)=0,"",SUM(F34:F40))</f>
        <v/>
      </c>
      <c r="G41" s="10"/>
      <c r="H41" s="10"/>
      <c r="I41" s="10"/>
    </row>
    <row r="42" spans="1:9" ht="12" customHeight="1">
      <c r="A42" s="2"/>
      <c r="B42" s="2"/>
      <c r="C42" s="3"/>
      <c r="D42" s="5"/>
      <c r="E42" s="4"/>
      <c r="F42" s="4"/>
      <c r="G42" s="2"/>
      <c r="H42" s="2"/>
      <c r="I42" s="2"/>
    </row>
    <row r="43" spans="1:9" ht="19.2" customHeight="1">
      <c r="A43" s="6"/>
      <c r="B43" s="6" t="s">
        <v>128</v>
      </c>
      <c r="C43" s="7"/>
      <c r="D43" s="8"/>
      <c r="E43" s="9"/>
      <c r="F43" s="9"/>
      <c r="G43" s="6"/>
      <c r="H43" s="6"/>
      <c r="I43" s="6"/>
    </row>
    <row r="44" spans="1:9" ht="19.2" customHeight="1">
      <c r="A44" s="2" t="s">
        <v>129</v>
      </c>
      <c r="B44" s="2" t="s">
        <v>130</v>
      </c>
      <c r="C44" s="3" t="s">
        <v>19</v>
      </c>
      <c r="D44" s="5">
        <v>1</v>
      </c>
      <c r="E44" s="4"/>
      <c r="F44" s="4" t="str">
        <f t="shared" ref="F44:F55" si="2">IF(OR(E44="",D44=""),"",D44*E44)</f>
        <v/>
      </c>
      <c r="G44" s="2" t="s">
        <v>20</v>
      </c>
      <c r="H44" s="2" t="s">
        <v>131</v>
      </c>
      <c r="I44" s="2" t="s">
        <v>132</v>
      </c>
    </row>
    <row r="45" spans="1:9" ht="28.8" customHeight="1">
      <c r="A45" s="2" t="s">
        <v>133</v>
      </c>
      <c r="B45" s="2" t="s">
        <v>134</v>
      </c>
      <c r="C45" s="3" t="s">
        <v>19</v>
      </c>
      <c r="D45" s="5">
        <v>1</v>
      </c>
      <c r="E45" s="4"/>
      <c r="F45" s="4" t="str">
        <f t="shared" si="2"/>
        <v/>
      </c>
      <c r="G45" s="2" t="s">
        <v>20</v>
      </c>
      <c r="H45" s="2" t="s">
        <v>21</v>
      </c>
      <c r="I45" s="2" t="s">
        <v>135</v>
      </c>
    </row>
    <row r="46" spans="1:9" ht="19.2" customHeight="1">
      <c r="A46" s="2" t="s">
        <v>136</v>
      </c>
      <c r="B46" s="2" t="s">
        <v>137</v>
      </c>
      <c r="C46" s="3" t="s">
        <v>19</v>
      </c>
      <c r="D46" s="5">
        <v>1</v>
      </c>
      <c r="E46" s="4"/>
      <c r="F46" s="4" t="str">
        <f t="shared" si="2"/>
        <v/>
      </c>
      <c r="G46" s="2" t="s">
        <v>20</v>
      </c>
      <c r="H46" s="2" t="s">
        <v>138</v>
      </c>
      <c r="I46" s="2" t="s">
        <v>139</v>
      </c>
    </row>
    <row r="47" spans="1:9" ht="28.8" customHeight="1">
      <c r="A47" s="2" t="s">
        <v>140</v>
      </c>
      <c r="B47" s="2" t="s">
        <v>141</v>
      </c>
      <c r="C47" s="3" t="s">
        <v>19</v>
      </c>
      <c r="D47" s="5">
        <v>1</v>
      </c>
      <c r="E47" s="4"/>
      <c r="F47" s="4" t="str">
        <f t="shared" si="2"/>
        <v/>
      </c>
      <c r="G47" s="2" t="s">
        <v>20</v>
      </c>
      <c r="H47" s="2" t="s">
        <v>142</v>
      </c>
      <c r="I47" s="2" t="s">
        <v>143</v>
      </c>
    </row>
    <row r="48" spans="1:9" ht="28.8" customHeight="1">
      <c r="A48" s="2" t="s">
        <v>144</v>
      </c>
      <c r="B48" s="2" t="s">
        <v>145</v>
      </c>
      <c r="C48" s="3" t="s">
        <v>19</v>
      </c>
      <c r="D48" s="5">
        <v>1</v>
      </c>
      <c r="E48" s="4"/>
      <c r="F48" s="4" t="str">
        <f t="shared" si="2"/>
        <v/>
      </c>
      <c r="G48" s="2" t="s">
        <v>20</v>
      </c>
      <c r="H48" s="2" t="s">
        <v>146</v>
      </c>
      <c r="I48" s="2" t="s">
        <v>147</v>
      </c>
    </row>
    <row r="49" spans="1:9" ht="19.2" customHeight="1">
      <c r="A49" s="2" t="s">
        <v>148</v>
      </c>
      <c r="B49" s="2" t="s">
        <v>149</v>
      </c>
      <c r="C49" s="3" t="s">
        <v>19</v>
      </c>
      <c r="D49" s="5">
        <v>1</v>
      </c>
      <c r="E49" s="4"/>
      <c r="F49" s="4" t="str">
        <f t="shared" si="2"/>
        <v/>
      </c>
      <c r="G49" s="2" t="s">
        <v>20</v>
      </c>
      <c r="H49" s="2" t="s">
        <v>150</v>
      </c>
      <c r="I49" s="2" t="s">
        <v>151</v>
      </c>
    </row>
    <row r="50" spans="1:9" ht="19.2" customHeight="1">
      <c r="A50" s="2" t="s">
        <v>152</v>
      </c>
      <c r="B50" s="2" t="s">
        <v>153</v>
      </c>
      <c r="C50" s="3" t="s">
        <v>19</v>
      </c>
      <c r="D50" s="5">
        <v>1</v>
      </c>
      <c r="E50" s="4"/>
      <c r="F50" s="4" t="str">
        <f t="shared" si="2"/>
        <v/>
      </c>
      <c r="G50" s="2" t="s">
        <v>20</v>
      </c>
      <c r="H50" s="2" t="s">
        <v>154</v>
      </c>
      <c r="I50" s="2" t="s">
        <v>155</v>
      </c>
    </row>
    <row r="51" spans="1:9" ht="19.2" customHeight="1">
      <c r="A51" s="2" t="s">
        <v>156</v>
      </c>
      <c r="B51" s="2" t="s">
        <v>157</v>
      </c>
      <c r="C51" s="3" t="s">
        <v>19</v>
      </c>
      <c r="D51" s="5">
        <v>1</v>
      </c>
      <c r="E51" s="4"/>
      <c r="F51" s="4" t="str">
        <f t="shared" si="2"/>
        <v/>
      </c>
      <c r="G51" s="2" t="s">
        <v>20</v>
      </c>
      <c r="H51" s="2" t="s">
        <v>158</v>
      </c>
      <c r="I51" s="2" t="s">
        <v>159</v>
      </c>
    </row>
    <row r="52" spans="1:9" ht="19.2" customHeight="1">
      <c r="A52" s="2" t="s">
        <v>160</v>
      </c>
      <c r="B52" s="2" t="s">
        <v>161</v>
      </c>
      <c r="C52" s="3" t="s">
        <v>19</v>
      </c>
      <c r="D52" s="5">
        <v>1</v>
      </c>
      <c r="E52" s="4"/>
      <c r="F52" s="4" t="str">
        <f t="shared" si="2"/>
        <v/>
      </c>
      <c r="G52" s="2" t="s">
        <v>20</v>
      </c>
      <c r="H52" s="2" t="s">
        <v>162</v>
      </c>
      <c r="I52" s="2" t="s">
        <v>163</v>
      </c>
    </row>
    <row r="53" spans="1:9" ht="19.2" customHeight="1">
      <c r="A53" s="2" t="s">
        <v>164</v>
      </c>
      <c r="B53" s="2" t="s">
        <v>165</v>
      </c>
      <c r="C53" s="3" t="s">
        <v>19</v>
      </c>
      <c r="D53" s="5">
        <v>1</v>
      </c>
      <c r="E53" s="4"/>
      <c r="F53" s="4" t="str">
        <f t="shared" si="2"/>
        <v/>
      </c>
      <c r="G53" s="2" t="s">
        <v>20</v>
      </c>
      <c r="H53" s="2" t="s">
        <v>166</v>
      </c>
      <c r="I53" s="2" t="s">
        <v>167</v>
      </c>
    </row>
    <row r="54" spans="1:9" ht="19.2" customHeight="1">
      <c r="A54" s="2" t="s">
        <v>168</v>
      </c>
      <c r="B54" s="2" t="s">
        <v>169</v>
      </c>
      <c r="C54" s="3" t="s">
        <v>53</v>
      </c>
      <c r="D54" s="5">
        <v>4</v>
      </c>
      <c r="E54" s="4"/>
      <c r="F54" s="4" t="str">
        <f t="shared" si="2"/>
        <v/>
      </c>
      <c r="G54" s="2" t="s">
        <v>54</v>
      </c>
      <c r="H54" s="2" t="s">
        <v>170</v>
      </c>
      <c r="I54" s="2" t="s">
        <v>171</v>
      </c>
    </row>
    <row r="55" spans="1:9" ht="19.2" customHeight="1">
      <c r="A55" s="2" t="s">
        <v>172</v>
      </c>
      <c r="B55" s="2" t="s">
        <v>173</v>
      </c>
      <c r="C55" s="3" t="s">
        <v>19</v>
      </c>
      <c r="D55" s="5">
        <v>1</v>
      </c>
      <c r="E55" s="4"/>
      <c r="F55" s="4" t="str">
        <f t="shared" si="2"/>
        <v/>
      </c>
      <c r="G55" s="2" t="s">
        <v>20</v>
      </c>
      <c r="H55" s="2" t="s">
        <v>174</v>
      </c>
      <c r="I55" s="2" t="s">
        <v>175</v>
      </c>
    </row>
    <row r="56" spans="1:9" ht="19.2" customHeight="1">
      <c r="A56" s="10"/>
      <c r="B56" s="10" t="s">
        <v>176</v>
      </c>
      <c r="C56" s="11"/>
      <c r="D56" s="12"/>
      <c r="E56" s="13"/>
      <c r="F56" s="13" t="str">
        <f>IF(COUNT(E44:E55)=0,"",SUM(F44:F55))</f>
        <v/>
      </c>
      <c r="G56" s="10"/>
      <c r="H56" s="10"/>
      <c r="I56" s="10"/>
    </row>
    <row r="57" spans="1:9" ht="12" customHeight="1">
      <c r="A57" s="2"/>
      <c r="B57" s="2"/>
      <c r="C57" s="3"/>
      <c r="D57" s="5"/>
      <c r="E57" s="4"/>
      <c r="F57" s="4"/>
      <c r="G57" s="2"/>
      <c r="H57" s="2"/>
      <c r="I57" s="2"/>
    </row>
    <row r="58" spans="1:9" ht="12" customHeight="1">
      <c r="A58" s="6"/>
      <c r="B58" s="6" t="s">
        <v>177</v>
      </c>
      <c r="C58" s="7"/>
      <c r="D58" s="8"/>
      <c r="E58" s="9"/>
      <c r="F58" s="9"/>
      <c r="G58" s="6"/>
      <c r="H58" s="6"/>
      <c r="I58" s="6"/>
    </row>
    <row r="59" spans="1:9" ht="38.4" customHeight="1">
      <c r="A59" s="2" t="s">
        <v>178</v>
      </c>
      <c r="B59" s="2" t="s">
        <v>179</v>
      </c>
      <c r="C59" s="3" t="s">
        <v>101</v>
      </c>
      <c r="D59" s="5">
        <v>180</v>
      </c>
      <c r="E59" s="4"/>
      <c r="F59" s="4" t="str">
        <f t="shared" ref="F59:F68" si="3">IF(OR(E59="",D59=""),"",D59*E59)</f>
        <v/>
      </c>
      <c r="G59" s="2" t="s">
        <v>180</v>
      </c>
      <c r="H59" s="2" t="s">
        <v>181</v>
      </c>
      <c r="I59" s="2" t="s">
        <v>182</v>
      </c>
    </row>
    <row r="60" spans="1:9" ht="19.2" customHeight="1">
      <c r="A60" s="2" t="s">
        <v>183</v>
      </c>
      <c r="B60" s="2" t="s">
        <v>184</v>
      </c>
      <c r="C60" s="3" t="s">
        <v>101</v>
      </c>
      <c r="D60" s="5">
        <v>30</v>
      </c>
      <c r="E60" s="4"/>
      <c r="F60" s="4" t="str">
        <f t="shared" si="3"/>
        <v/>
      </c>
      <c r="G60" s="2" t="s">
        <v>54</v>
      </c>
      <c r="H60" s="2" t="s">
        <v>185</v>
      </c>
      <c r="I60" s="2" t="s">
        <v>186</v>
      </c>
    </row>
    <row r="61" spans="1:9" ht="28.8" customHeight="1">
      <c r="A61" s="2" t="s">
        <v>187</v>
      </c>
      <c r="B61" s="2" t="s">
        <v>188</v>
      </c>
      <c r="C61" s="3" t="s">
        <v>101</v>
      </c>
      <c r="D61" s="5">
        <v>18</v>
      </c>
      <c r="E61" s="4"/>
      <c r="F61" s="4" t="str">
        <f t="shared" si="3"/>
        <v/>
      </c>
      <c r="G61" s="2" t="s">
        <v>54</v>
      </c>
      <c r="H61" s="2" t="s">
        <v>189</v>
      </c>
      <c r="I61" s="2" t="s">
        <v>190</v>
      </c>
    </row>
    <row r="62" spans="1:9" ht="28.8" customHeight="1">
      <c r="A62" s="2" t="s">
        <v>191</v>
      </c>
      <c r="B62" s="2" t="s">
        <v>192</v>
      </c>
      <c r="C62" s="3" t="s">
        <v>59</v>
      </c>
      <c r="D62" s="5">
        <v>8</v>
      </c>
      <c r="E62" s="4"/>
      <c r="F62" s="4" t="str">
        <f t="shared" si="3"/>
        <v/>
      </c>
      <c r="G62" s="2" t="s">
        <v>193</v>
      </c>
      <c r="H62" s="2" t="s">
        <v>194</v>
      </c>
      <c r="I62" s="2" t="s">
        <v>195</v>
      </c>
    </row>
    <row r="63" spans="1:9" ht="19.2" customHeight="1">
      <c r="A63" s="2" t="s">
        <v>196</v>
      </c>
      <c r="B63" s="2" t="s">
        <v>197</v>
      </c>
      <c r="C63" s="3" t="s">
        <v>59</v>
      </c>
      <c r="D63" s="5">
        <v>2</v>
      </c>
      <c r="E63" s="4"/>
      <c r="F63" s="4" t="str">
        <f t="shared" si="3"/>
        <v/>
      </c>
      <c r="G63" s="2" t="s">
        <v>60</v>
      </c>
      <c r="H63" s="2" t="s">
        <v>198</v>
      </c>
      <c r="I63" s="2" t="s">
        <v>199</v>
      </c>
    </row>
    <row r="64" spans="1:9" ht="28.8" customHeight="1">
      <c r="A64" s="2" t="s">
        <v>200</v>
      </c>
      <c r="B64" s="2" t="s">
        <v>201</v>
      </c>
      <c r="C64" s="3" t="s">
        <v>19</v>
      </c>
      <c r="D64" s="5">
        <v>1</v>
      </c>
      <c r="E64" s="4"/>
      <c r="F64" s="4" t="str">
        <f t="shared" si="3"/>
        <v/>
      </c>
      <c r="G64" s="2" t="s">
        <v>202</v>
      </c>
      <c r="H64" s="2" t="s">
        <v>203</v>
      </c>
      <c r="I64" s="2" t="s">
        <v>204</v>
      </c>
    </row>
    <row r="65" spans="1:9" ht="28.8" customHeight="1">
      <c r="A65" s="2" t="s">
        <v>205</v>
      </c>
      <c r="B65" s="2" t="s">
        <v>206</v>
      </c>
      <c r="C65" s="3" t="s">
        <v>19</v>
      </c>
      <c r="D65" s="5">
        <v>1</v>
      </c>
      <c r="E65" s="4"/>
      <c r="F65" s="4" t="str">
        <f t="shared" si="3"/>
        <v/>
      </c>
      <c r="G65" s="2" t="s">
        <v>202</v>
      </c>
      <c r="H65" s="2" t="s">
        <v>207</v>
      </c>
      <c r="I65" s="2" t="s">
        <v>208</v>
      </c>
    </row>
    <row r="66" spans="1:9" ht="19.2" customHeight="1">
      <c r="A66" s="2" t="s">
        <v>209</v>
      </c>
      <c r="B66" s="2" t="s">
        <v>210</v>
      </c>
      <c r="C66" s="3" t="s">
        <v>59</v>
      </c>
      <c r="D66" s="5">
        <v>6</v>
      </c>
      <c r="E66" s="4"/>
      <c r="F66" s="4" t="str">
        <f t="shared" si="3"/>
        <v/>
      </c>
      <c r="G66" s="2" t="s">
        <v>60</v>
      </c>
      <c r="H66" s="2" t="s">
        <v>211</v>
      </c>
      <c r="I66" s="2" t="s">
        <v>212</v>
      </c>
    </row>
    <row r="67" spans="1:9" ht="28.8" customHeight="1">
      <c r="A67" s="2" t="s">
        <v>213</v>
      </c>
      <c r="B67" s="2" t="s">
        <v>214</v>
      </c>
      <c r="C67" s="3" t="s">
        <v>19</v>
      </c>
      <c r="D67" s="5">
        <v>1</v>
      </c>
      <c r="E67" s="4"/>
      <c r="F67" s="4" t="str">
        <f t="shared" si="3"/>
        <v/>
      </c>
      <c r="G67" s="2" t="s">
        <v>20</v>
      </c>
      <c r="H67" s="2" t="s">
        <v>215</v>
      </c>
      <c r="I67" s="2" t="s">
        <v>216</v>
      </c>
    </row>
    <row r="68" spans="1:9" ht="12" customHeight="1">
      <c r="A68" s="2" t="s">
        <v>217</v>
      </c>
      <c r="B68" s="2" t="s">
        <v>218</v>
      </c>
      <c r="C68" s="3" t="s">
        <v>19</v>
      </c>
      <c r="D68" s="5">
        <v>1</v>
      </c>
      <c r="E68" s="4"/>
      <c r="F68" s="4" t="str">
        <f t="shared" si="3"/>
        <v/>
      </c>
      <c r="G68" s="2" t="s">
        <v>20</v>
      </c>
      <c r="H68" s="2" t="s">
        <v>219</v>
      </c>
      <c r="I68" s="2" t="s">
        <v>220</v>
      </c>
    </row>
    <row r="69" spans="1:9" ht="12" customHeight="1">
      <c r="A69" s="10"/>
      <c r="B69" s="10" t="s">
        <v>221</v>
      </c>
      <c r="C69" s="11"/>
      <c r="D69" s="12"/>
      <c r="E69" s="13"/>
      <c r="F69" s="13" t="str">
        <f>IF(COUNT(E59:E68)=0,"",SUM(F59:F68))</f>
        <v/>
      </c>
      <c r="G69" s="10"/>
      <c r="H69" s="10"/>
      <c r="I69" s="10"/>
    </row>
    <row r="70" spans="1:9" ht="12" customHeight="1">
      <c r="A70" s="2"/>
      <c r="B70" s="2"/>
      <c r="C70" s="3"/>
      <c r="D70" s="5"/>
      <c r="E70" s="4"/>
      <c r="F70" s="4"/>
      <c r="G70" s="2"/>
      <c r="H70" s="2"/>
      <c r="I70" s="2"/>
    </row>
    <row r="71" spans="1:9" ht="12" customHeight="1">
      <c r="A71" s="6"/>
      <c r="B71" s="6" t="s">
        <v>222</v>
      </c>
      <c r="C71" s="7"/>
      <c r="D71" s="8"/>
      <c r="E71" s="9"/>
      <c r="F71" s="9"/>
      <c r="G71" s="6"/>
      <c r="H71" s="6"/>
      <c r="I71" s="6"/>
    </row>
    <row r="72" spans="1:9" ht="19.2" customHeight="1">
      <c r="A72" s="2" t="s">
        <v>223</v>
      </c>
      <c r="B72" s="2" t="s">
        <v>224</v>
      </c>
      <c r="C72" s="3" t="s">
        <v>101</v>
      </c>
      <c r="D72" s="5">
        <v>248</v>
      </c>
      <c r="E72" s="4"/>
      <c r="F72" s="4" t="str">
        <f t="shared" ref="F72:F77" si="4">IF(OR(E72="",D72=""),"",D72*E72)</f>
        <v/>
      </c>
      <c r="G72" s="2" t="s">
        <v>225</v>
      </c>
      <c r="H72" s="2" t="s">
        <v>226</v>
      </c>
      <c r="I72" s="2" t="s">
        <v>227</v>
      </c>
    </row>
    <row r="73" spans="1:9" ht="19.2" customHeight="1">
      <c r="A73" s="2" t="s">
        <v>228</v>
      </c>
      <c r="B73" s="2" t="s">
        <v>229</v>
      </c>
      <c r="C73" s="3" t="s">
        <v>101</v>
      </c>
      <c r="D73" s="5">
        <v>248</v>
      </c>
      <c r="E73" s="4"/>
      <c r="F73" s="4" t="str">
        <f t="shared" si="4"/>
        <v/>
      </c>
      <c r="G73" s="2" t="s">
        <v>124</v>
      </c>
      <c r="H73" s="2" t="s">
        <v>226</v>
      </c>
      <c r="I73" s="2" t="s">
        <v>230</v>
      </c>
    </row>
    <row r="74" spans="1:9" ht="19.2" customHeight="1">
      <c r="A74" s="2" t="s">
        <v>231</v>
      </c>
      <c r="B74" s="2" t="s">
        <v>232</v>
      </c>
      <c r="C74" s="3" t="s">
        <v>101</v>
      </c>
      <c r="D74" s="5">
        <v>175</v>
      </c>
      <c r="E74" s="4"/>
      <c r="F74" s="4" t="str">
        <f t="shared" si="4"/>
        <v/>
      </c>
      <c r="G74" s="2" t="s">
        <v>233</v>
      </c>
      <c r="H74" s="2" t="s">
        <v>234</v>
      </c>
      <c r="I74" s="2" t="s">
        <v>235</v>
      </c>
    </row>
    <row r="75" spans="1:9" ht="19.2" customHeight="1">
      <c r="A75" s="2" t="s">
        <v>236</v>
      </c>
      <c r="B75" s="2" t="s">
        <v>237</v>
      </c>
      <c r="C75" s="3" t="s">
        <v>101</v>
      </c>
      <c r="D75" s="5">
        <v>73</v>
      </c>
      <c r="E75" s="4"/>
      <c r="F75" s="4" t="str">
        <f t="shared" si="4"/>
        <v/>
      </c>
      <c r="G75" s="2" t="s">
        <v>238</v>
      </c>
      <c r="H75" s="2" t="s">
        <v>239</v>
      </c>
      <c r="I75" s="2" t="s">
        <v>240</v>
      </c>
    </row>
    <row r="76" spans="1:9" ht="12" customHeight="1">
      <c r="A76" s="2" t="s">
        <v>241</v>
      </c>
      <c r="B76" s="2" t="s">
        <v>242</v>
      </c>
      <c r="C76" s="3" t="s">
        <v>19</v>
      </c>
      <c r="D76" s="5">
        <v>1</v>
      </c>
      <c r="E76" s="4"/>
      <c r="F76" s="4" t="str">
        <f t="shared" si="4"/>
        <v/>
      </c>
      <c r="G76" s="2" t="s">
        <v>20</v>
      </c>
      <c r="H76" s="2" t="s">
        <v>243</v>
      </c>
      <c r="I76" s="2" t="s">
        <v>244</v>
      </c>
    </row>
    <row r="77" spans="1:9" ht="28.8" customHeight="1">
      <c r="A77" s="2" t="s">
        <v>245</v>
      </c>
      <c r="B77" s="2" t="s">
        <v>246</v>
      </c>
      <c r="C77" s="3" t="s">
        <v>101</v>
      </c>
      <c r="D77" s="5">
        <v>25</v>
      </c>
      <c r="E77" s="4"/>
      <c r="F77" s="4" t="str">
        <f t="shared" si="4"/>
        <v/>
      </c>
      <c r="G77" s="2" t="s">
        <v>54</v>
      </c>
      <c r="H77" s="2" t="s">
        <v>247</v>
      </c>
      <c r="I77" s="2" t="s">
        <v>248</v>
      </c>
    </row>
    <row r="78" spans="1:9" ht="12" customHeight="1">
      <c r="A78" s="10"/>
      <c r="B78" s="10" t="s">
        <v>249</v>
      </c>
      <c r="C78" s="11"/>
      <c r="D78" s="12"/>
      <c r="E78" s="13"/>
      <c r="F78" s="13" t="str">
        <f>IF(COUNT(E72:E77)=0,"",SUM(F72:F77))</f>
        <v/>
      </c>
      <c r="G78" s="10"/>
      <c r="H78" s="10"/>
      <c r="I78" s="10"/>
    </row>
    <row r="79" spans="1:9" ht="12" customHeight="1">
      <c r="A79" s="2"/>
      <c r="B79" s="2"/>
      <c r="C79" s="3"/>
      <c r="D79" s="5"/>
      <c r="E79" s="4"/>
      <c r="F79" s="4"/>
      <c r="G79" s="2"/>
      <c r="H79" s="2"/>
      <c r="I79" s="2"/>
    </row>
    <row r="80" spans="1:9" ht="12" customHeight="1">
      <c r="A80" s="6"/>
      <c r="B80" s="6" t="s">
        <v>250</v>
      </c>
      <c r="C80" s="7"/>
      <c r="D80" s="8"/>
      <c r="E80" s="9"/>
      <c r="F80" s="9"/>
      <c r="G80" s="6"/>
      <c r="H80" s="6"/>
      <c r="I80" s="6"/>
    </row>
    <row r="81" spans="1:9" ht="19.2" customHeight="1">
      <c r="A81" s="2" t="s">
        <v>251</v>
      </c>
      <c r="B81" s="2" t="s">
        <v>252</v>
      </c>
      <c r="C81" s="3" t="s">
        <v>101</v>
      </c>
      <c r="D81" s="5">
        <v>248</v>
      </c>
      <c r="E81" s="4"/>
      <c r="F81" s="4" t="str">
        <f t="shared" ref="F81:F89" si="5">IF(OR(E81="",D81=""),"",D81*E81)</f>
        <v/>
      </c>
      <c r="G81" s="2" t="s">
        <v>124</v>
      </c>
      <c r="H81" s="2" t="s">
        <v>253</v>
      </c>
      <c r="I81" s="2" t="s">
        <v>254</v>
      </c>
    </row>
    <row r="82" spans="1:9" ht="12" customHeight="1">
      <c r="A82" s="2" t="s">
        <v>255</v>
      </c>
      <c r="B82" s="2" t="s">
        <v>256</v>
      </c>
      <c r="C82" s="3" t="s">
        <v>101</v>
      </c>
      <c r="D82" s="5">
        <v>170</v>
      </c>
      <c r="E82" s="4"/>
      <c r="F82" s="4" t="str">
        <f t="shared" si="5"/>
        <v/>
      </c>
      <c r="G82" s="2" t="s">
        <v>257</v>
      </c>
      <c r="H82" s="2" t="s">
        <v>258</v>
      </c>
      <c r="I82" s="2" t="s">
        <v>259</v>
      </c>
    </row>
    <row r="83" spans="1:9" ht="19.2" customHeight="1">
      <c r="A83" s="2" t="s">
        <v>260</v>
      </c>
      <c r="B83" s="2" t="s">
        <v>261</v>
      </c>
      <c r="C83" s="3" t="s">
        <v>101</v>
      </c>
      <c r="D83" s="5">
        <v>78</v>
      </c>
      <c r="E83" s="4"/>
      <c r="F83" s="4" t="str">
        <f t="shared" si="5"/>
        <v/>
      </c>
      <c r="G83" s="2" t="s">
        <v>262</v>
      </c>
      <c r="H83" s="2" t="s">
        <v>263</v>
      </c>
      <c r="I83" s="2" t="s">
        <v>264</v>
      </c>
    </row>
    <row r="84" spans="1:9" ht="48" customHeight="1">
      <c r="A84" s="2" t="s">
        <v>265</v>
      </c>
      <c r="B84" s="2" t="s">
        <v>266</v>
      </c>
      <c r="C84" s="3" t="s">
        <v>101</v>
      </c>
      <c r="D84" s="5">
        <v>248</v>
      </c>
      <c r="E84" s="4"/>
      <c r="F84" s="4" t="str">
        <f t="shared" si="5"/>
        <v/>
      </c>
      <c r="G84" s="2" t="s">
        <v>124</v>
      </c>
      <c r="H84" s="2" t="s">
        <v>267</v>
      </c>
      <c r="I84" s="2" t="s">
        <v>268</v>
      </c>
    </row>
    <row r="85" spans="1:9" ht="12" customHeight="1">
      <c r="A85" s="2" t="s">
        <v>269</v>
      </c>
      <c r="B85" s="2" t="s">
        <v>270</v>
      </c>
      <c r="C85" s="3" t="s">
        <v>53</v>
      </c>
      <c r="D85" s="5">
        <v>165</v>
      </c>
      <c r="E85" s="4"/>
      <c r="F85" s="4" t="str">
        <f t="shared" si="5"/>
        <v/>
      </c>
      <c r="G85" s="2" t="s">
        <v>54</v>
      </c>
      <c r="H85" s="2" t="s">
        <v>271</v>
      </c>
      <c r="I85" s="2" t="s">
        <v>272</v>
      </c>
    </row>
    <row r="86" spans="1:9" ht="12" customHeight="1">
      <c r="A86" s="2" t="s">
        <v>273</v>
      </c>
      <c r="B86" s="2" t="s">
        <v>274</v>
      </c>
      <c r="C86" s="3" t="s">
        <v>53</v>
      </c>
      <c r="D86" s="5">
        <v>22</v>
      </c>
      <c r="E86" s="4"/>
      <c r="F86" s="4" t="str">
        <f t="shared" si="5"/>
        <v/>
      </c>
      <c r="G86" s="2" t="s">
        <v>54</v>
      </c>
      <c r="H86" s="2" t="s">
        <v>275</v>
      </c>
      <c r="I86" s="2" t="s">
        <v>276</v>
      </c>
    </row>
    <row r="87" spans="1:9" ht="19.2" customHeight="1">
      <c r="A87" s="2" t="s">
        <v>277</v>
      </c>
      <c r="B87" s="2" t="s">
        <v>278</v>
      </c>
      <c r="C87" s="3" t="s">
        <v>19</v>
      </c>
      <c r="D87" s="5">
        <v>1</v>
      </c>
      <c r="E87" s="4"/>
      <c r="F87" s="4" t="str">
        <f t="shared" si="5"/>
        <v/>
      </c>
      <c r="G87" s="2" t="s">
        <v>20</v>
      </c>
      <c r="H87" s="2" t="s">
        <v>279</v>
      </c>
      <c r="I87" s="2" t="s">
        <v>280</v>
      </c>
    </row>
    <row r="88" spans="1:9" ht="12" customHeight="1">
      <c r="A88" s="2" t="s">
        <v>281</v>
      </c>
      <c r="B88" s="2" t="s">
        <v>282</v>
      </c>
      <c r="C88" s="3" t="s">
        <v>101</v>
      </c>
      <c r="D88" s="5">
        <v>248</v>
      </c>
      <c r="E88" s="4"/>
      <c r="F88" s="4" t="str">
        <f t="shared" si="5"/>
        <v/>
      </c>
      <c r="G88" s="2" t="s">
        <v>124</v>
      </c>
      <c r="H88" s="2" t="s">
        <v>283</v>
      </c>
      <c r="I88" s="2" t="s">
        <v>284</v>
      </c>
    </row>
    <row r="89" spans="1:9" ht="28.8" customHeight="1">
      <c r="A89" s="2" t="s">
        <v>285</v>
      </c>
      <c r="B89" s="2" t="s">
        <v>286</v>
      </c>
      <c r="C89" s="3" t="s">
        <v>19</v>
      </c>
      <c r="D89" s="5">
        <v>1</v>
      </c>
      <c r="E89" s="4"/>
      <c r="F89" s="4" t="str">
        <f t="shared" si="5"/>
        <v/>
      </c>
      <c r="G89" s="2" t="s">
        <v>287</v>
      </c>
      <c r="H89" s="2" t="s">
        <v>288</v>
      </c>
      <c r="I89" s="2" t="s">
        <v>289</v>
      </c>
    </row>
    <row r="90" spans="1:9" ht="12" customHeight="1">
      <c r="A90" s="10"/>
      <c r="B90" s="10" t="s">
        <v>290</v>
      </c>
      <c r="C90" s="11"/>
      <c r="D90" s="12"/>
      <c r="E90" s="13"/>
      <c r="F90" s="13" t="str">
        <f>IF(COUNT(E81:E89)=0,"",SUM(F81:F89))</f>
        <v/>
      </c>
      <c r="G90" s="10"/>
      <c r="H90" s="10"/>
      <c r="I90" s="10"/>
    </row>
    <row r="91" spans="1:9" ht="12" customHeight="1">
      <c r="A91" s="2"/>
      <c r="B91" s="2"/>
      <c r="C91" s="3"/>
      <c r="D91" s="5"/>
      <c r="E91" s="4"/>
      <c r="F91" s="4"/>
      <c r="G91" s="2"/>
      <c r="H91" s="2"/>
      <c r="I91" s="2"/>
    </row>
    <row r="92" spans="1:9" ht="19.2" customHeight="1">
      <c r="A92" s="6"/>
      <c r="B92" s="6" t="s">
        <v>291</v>
      </c>
      <c r="C92" s="7"/>
      <c r="D92" s="8"/>
      <c r="E92" s="9"/>
      <c r="F92" s="9"/>
      <c r="G92" s="6"/>
      <c r="H92" s="6"/>
      <c r="I92" s="6"/>
    </row>
    <row r="93" spans="1:9" ht="38.4" customHeight="1">
      <c r="A93" s="2" t="s">
        <v>292</v>
      </c>
      <c r="B93" s="2" t="s">
        <v>293</v>
      </c>
      <c r="C93" s="3" t="s">
        <v>101</v>
      </c>
      <c r="D93" s="5">
        <v>360</v>
      </c>
      <c r="E93" s="4"/>
      <c r="F93" s="4" t="str">
        <f t="shared" ref="F93:F101" si="6">IF(OR(E93="",D93=""),"",D93*E93)</f>
        <v/>
      </c>
      <c r="G93" s="2" t="s">
        <v>294</v>
      </c>
      <c r="H93" s="2" t="s">
        <v>295</v>
      </c>
      <c r="I93" s="2" t="s">
        <v>296</v>
      </c>
    </row>
    <row r="94" spans="1:9" ht="19.2" customHeight="1">
      <c r="A94" s="2" t="s">
        <v>297</v>
      </c>
      <c r="B94" s="2" t="s">
        <v>298</v>
      </c>
      <c r="C94" s="3" t="s">
        <v>19</v>
      </c>
      <c r="D94" s="5">
        <v>1</v>
      </c>
      <c r="E94" s="4"/>
      <c r="F94" s="4" t="str">
        <f t="shared" si="6"/>
        <v/>
      </c>
      <c r="G94" s="2" t="s">
        <v>20</v>
      </c>
      <c r="H94" s="2" t="s">
        <v>299</v>
      </c>
      <c r="I94" s="2" t="s">
        <v>300</v>
      </c>
    </row>
    <row r="95" spans="1:9" ht="19.2" customHeight="1">
      <c r="A95" s="2" t="s">
        <v>301</v>
      </c>
      <c r="B95" s="2" t="s">
        <v>302</v>
      </c>
      <c r="C95" s="3" t="s">
        <v>101</v>
      </c>
      <c r="D95" s="5">
        <v>300</v>
      </c>
      <c r="E95" s="4"/>
      <c r="F95" s="4" t="str">
        <f t="shared" si="6"/>
        <v/>
      </c>
      <c r="G95" s="2" t="s">
        <v>54</v>
      </c>
      <c r="H95" s="2" t="s">
        <v>303</v>
      </c>
      <c r="I95" s="2" t="s">
        <v>304</v>
      </c>
    </row>
    <row r="96" spans="1:9" ht="12" customHeight="1">
      <c r="A96" s="2" t="s">
        <v>305</v>
      </c>
      <c r="B96" s="2" t="s">
        <v>306</v>
      </c>
      <c r="C96" s="3" t="s">
        <v>101</v>
      </c>
      <c r="D96" s="5">
        <v>70</v>
      </c>
      <c r="E96" s="4"/>
      <c r="F96" s="4" t="str">
        <f t="shared" si="6"/>
        <v/>
      </c>
      <c r="G96" s="2" t="s">
        <v>54</v>
      </c>
      <c r="H96" s="2" t="s">
        <v>307</v>
      </c>
      <c r="I96" s="2" t="s">
        <v>308</v>
      </c>
    </row>
    <row r="97" spans="1:9" ht="38.4" customHeight="1">
      <c r="A97" s="2" t="s">
        <v>309</v>
      </c>
      <c r="B97" s="2" t="s">
        <v>310</v>
      </c>
      <c r="C97" s="3" t="s">
        <v>19</v>
      </c>
      <c r="D97" s="5">
        <v>1</v>
      </c>
      <c r="E97" s="4"/>
      <c r="F97" s="4" t="str">
        <f t="shared" si="6"/>
        <v/>
      </c>
      <c r="G97" s="2" t="s">
        <v>311</v>
      </c>
      <c r="H97" s="2" t="s">
        <v>312</v>
      </c>
      <c r="I97" s="2" t="s">
        <v>313</v>
      </c>
    </row>
    <row r="98" spans="1:9" ht="28.8" customHeight="1">
      <c r="A98" s="2" t="s">
        <v>314</v>
      </c>
      <c r="B98" s="2" t="s">
        <v>315</v>
      </c>
      <c r="C98" s="3" t="s">
        <v>19</v>
      </c>
      <c r="D98" s="5">
        <v>1</v>
      </c>
      <c r="E98" s="4"/>
      <c r="F98" s="4" t="str">
        <f t="shared" si="6"/>
        <v/>
      </c>
      <c r="G98" s="2" t="s">
        <v>311</v>
      </c>
      <c r="H98" s="2" t="s">
        <v>316</v>
      </c>
      <c r="I98" s="2" t="s">
        <v>317</v>
      </c>
    </row>
    <row r="99" spans="1:9" ht="28.8" customHeight="1">
      <c r="A99" s="2" t="s">
        <v>318</v>
      </c>
      <c r="B99" s="2" t="s">
        <v>319</v>
      </c>
      <c r="C99" s="3" t="s">
        <v>53</v>
      </c>
      <c r="D99" s="5">
        <v>45</v>
      </c>
      <c r="E99" s="4"/>
      <c r="F99" s="4" t="str">
        <f t="shared" si="6"/>
        <v/>
      </c>
      <c r="G99" s="2" t="s">
        <v>54</v>
      </c>
      <c r="H99" s="2" t="s">
        <v>320</v>
      </c>
      <c r="I99" s="2" t="s">
        <v>321</v>
      </c>
    </row>
    <row r="100" spans="1:9" ht="12" customHeight="1">
      <c r="A100" s="2" t="s">
        <v>322</v>
      </c>
      <c r="B100" s="2" t="s">
        <v>323</v>
      </c>
      <c r="C100" s="3" t="s">
        <v>19</v>
      </c>
      <c r="D100" s="5">
        <v>1</v>
      </c>
      <c r="E100" s="4"/>
      <c r="F100" s="4" t="str">
        <f t="shared" si="6"/>
        <v/>
      </c>
      <c r="G100" s="2" t="s">
        <v>20</v>
      </c>
      <c r="H100" s="2" t="s">
        <v>324</v>
      </c>
      <c r="I100" s="2" t="s">
        <v>325</v>
      </c>
    </row>
    <row r="101" spans="1:9" ht="19.2" customHeight="1">
      <c r="A101" s="2" t="s">
        <v>326</v>
      </c>
      <c r="B101" s="2" t="s">
        <v>327</v>
      </c>
      <c r="C101" s="3" t="s">
        <v>19</v>
      </c>
      <c r="D101" s="5">
        <v>1</v>
      </c>
      <c r="E101" s="4"/>
      <c r="F101" s="4" t="str">
        <f t="shared" si="6"/>
        <v/>
      </c>
      <c r="G101" s="2" t="s">
        <v>20</v>
      </c>
      <c r="H101" s="2" t="s">
        <v>328</v>
      </c>
      <c r="I101" s="2" t="s">
        <v>329</v>
      </c>
    </row>
    <row r="102" spans="1:9" ht="19.2" customHeight="1">
      <c r="A102" s="10"/>
      <c r="B102" s="10" t="s">
        <v>330</v>
      </c>
      <c r="C102" s="11"/>
      <c r="D102" s="12"/>
      <c r="E102" s="13"/>
      <c r="F102" s="13" t="str">
        <f>IF(COUNT(E93:E101)=0,"",SUM(F93:F101))</f>
        <v/>
      </c>
      <c r="G102" s="10"/>
      <c r="H102" s="10"/>
      <c r="I102" s="10"/>
    </row>
    <row r="103" spans="1:9" ht="12" customHeight="1">
      <c r="A103" s="2"/>
      <c r="B103" s="2"/>
      <c r="C103" s="3"/>
      <c r="D103" s="5"/>
      <c r="E103" s="4"/>
      <c r="F103" s="4"/>
      <c r="G103" s="2"/>
      <c r="H103" s="2"/>
      <c r="I103" s="2"/>
    </row>
    <row r="104" spans="1:9" ht="12" customHeight="1">
      <c r="A104" s="6"/>
      <c r="B104" s="6" t="s">
        <v>331</v>
      </c>
      <c r="C104" s="7"/>
      <c r="D104" s="8"/>
      <c r="E104" s="9"/>
      <c r="F104" s="9"/>
      <c r="G104" s="6"/>
      <c r="H104" s="6"/>
      <c r="I104" s="6"/>
    </row>
    <row r="105" spans="1:9" ht="19.2" customHeight="1">
      <c r="A105" s="2" t="s">
        <v>332</v>
      </c>
      <c r="B105" s="2" t="s">
        <v>333</v>
      </c>
      <c r="C105" s="3" t="s">
        <v>53</v>
      </c>
      <c r="D105" s="5">
        <v>8</v>
      </c>
      <c r="E105" s="4"/>
      <c r="F105" s="4" t="str">
        <f>IF(OR(E105="",D105=""),"",D105*E105)</f>
        <v/>
      </c>
      <c r="G105" s="2" t="s">
        <v>54</v>
      </c>
      <c r="H105" s="2" t="s">
        <v>334</v>
      </c>
      <c r="I105" s="2" t="s">
        <v>335</v>
      </c>
    </row>
    <row r="106" spans="1:9" ht="19.2" customHeight="1">
      <c r="A106" s="2" t="s">
        <v>336</v>
      </c>
      <c r="B106" s="2" t="s">
        <v>337</v>
      </c>
      <c r="C106" s="3" t="s">
        <v>19</v>
      </c>
      <c r="D106" s="5">
        <v>1</v>
      </c>
      <c r="E106" s="4"/>
      <c r="F106" s="4" t="str">
        <f>IF(OR(E106="",D106=""),"",D106*E106)</f>
        <v/>
      </c>
      <c r="G106" s="2" t="s">
        <v>20</v>
      </c>
      <c r="H106" s="2" t="s">
        <v>338</v>
      </c>
      <c r="I106" s="2" t="s">
        <v>339</v>
      </c>
    </row>
    <row r="107" spans="1:9" ht="19.2" customHeight="1">
      <c r="A107" s="2" t="s">
        <v>340</v>
      </c>
      <c r="B107" s="2" t="s">
        <v>341</v>
      </c>
      <c r="C107" s="3" t="s">
        <v>19</v>
      </c>
      <c r="D107" s="5">
        <v>1</v>
      </c>
      <c r="E107" s="4"/>
      <c r="F107" s="4" t="str">
        <f>IF(OR(E107="",D107=""),"",D107*E107)</f>
        <v/>
      </c>
      <c r="G107" s="2" t="s">
        <v>20</v>
      </c>
      <c r="H107" s="2" t="s">
        <v>342</v>
      </c>
      <c r="I107" s="2" t="s">
        <v>343</v>
      </c>
    </row>
    <row r="108" spans="1:9" ht="12" customHeight="1">
      <c r="A108" s="10"/>
      <c r="B108" s="10" t="s">
        <v>344</v>
      </c>
      <c r="C108" s="11"/>
      <c r="D108" s="12"/>
      <c r="E108" s="13"/>
      <c r="F108" s="13" t="str">
        <f>IF(COUNT(E105:E107)=0,"",SUM(F105:F107))</f>
        <v/>
      </c>
      <c r="G108" s="10"/>
      <c r="H108" s="10"/>
      <c r="I108" s="10"/>
    </row>
    <row r="109" spans="1:9" ht="12" customHeight="1">
      <c r="A109" s="2"/>
      <c r="B109" s="2"/>
      <c r="C109" s="3"/>
      <c r="D109" s="5"/>
      <c r="E109" s="4"/>
      <c r="F109" s="4"/>
      <c r="G109" s="2"/>
      <c r="H109" s="2"/>
      <c r="I109" s="2"/>
    </row>
    <row r="110" spans="1:9" ht="12" customHeight="1">
      <c r="A110" s="6"/>
      <c r="B110" s="6" t="s">
        <v>345</v>
      </c>
      <c r="C110" s="7"/>
      <c r="D110" s="8"/>
      <c r="E110" s="9"/>
      <c r="F110" s="9"/>
      <c r="G110" s="6"/>
      <c r="H110" s="6"/>
      <c r="I110" s="6"/>
    </row>
    <row r="111" spans="1:9" ht="19.2" customHeight="1">
      <c r="A111" s="2" t="s">
        <v>346</v>
      </c>
      <c r="B111" s="2" t="s">
        <v>347</v>
      </c>
      <c r="C111" s="3" t="s">
        <v>19</v>
      </c>
      <c r="D111" s="5">
        <v>1</v>
      </c>
      <c r="E111" s="4"/>
      <c r="F111" s="4" t="str">
        <f t="shared" ref="F111:F118" si="7">IF(OR(E111="",D111=""),"",D111*E111)</f>
        <v/>
      </c>
      <c r="G111" s="2" t="s">
        <v>20</v>
      </c>
      <c r="H111" s="2" t="s">
        <v>348</v>
      </c>
      <c r="I111" s="2" t="s">
        <v>349</v>
      </c>
    </row>
    <row r="112" spans="1:9" ht="12" customHeight="1">
      <c r="A112" s="2" t="s">
        <v>350</v>
      </c>
      <c r="B112" s="2" t="s">
        <v>351</v>
      </c>
      <c r="C112" s="3" t="s">
        <v>19</v>
      </c>
      <c r="D112" s="5">
        <v>1</v>
      </c>
      <c r="E112" s="4"/>
      <c r="F112" s="4" t="str">
        <f t="shared" si="7"/>
        <v/>
      </c>
      <c r="G112" s="2" t="s">
        <v>20</v>
      </c>
      <c r="H112" s="2" t="s">
        <v>348</v>
      </c>
      <c r="I112" s="2" t="s">
        <v>352</v>
      </c>
    </row>
    <row r="113" spans="1:9" ht="19.2" customHeight="1">
      <c r="A113" s="2" t="s">
        <v>353</v>
      </c>
      <c r="B113" s="2" t="s">
        <v>354</v>
      </c>
      <c r="C113" s="3" t="s">
        <v>59</v>
      </c>
      <c r="D113" s="5">
        <v>8</v>
      </c>
      <c r="E113" s="4"/>
      <c r="F113" s="4" t="str">
        <f t="shared" si="7"/>
        <v/>
      </c>
      <c r="G113" s="2" t="s">
        <v>60</v>
      </c>
      <c r="H113" s="2" t="s">
        <v>355</v>
      </c>
      <c r="I113" s="2" t="s">
        <v>356</v>
      </c>
    </row>
    <row r="114" spans="1:9" ht="19.2" customHeight="1">
      <c r="A114" s="2" t="s">
        <v>357</v>
      </c>
      <c r="B114" s="2" t="s">
        <v>358</v>
      </c>
      <c r="C114" s="3" t="s">
        <v>59</v>
      </c>
      <c r="D114" s="5">
        <v>8</v>
      </c>
      <c r="E114" s="4"/>
      <c r="F114" s="4" t="str">
        <f t="shared" si="7"/>
        <v/>
      </c>
      <c r="G114" s="2" t="s">
        <v>60</v>
      </c>
      <c r="H114" s="2" t="s">
        <v>359</v>
      </c>
      <c r="I114" s="2" t="s">
        <v>360</v>
      </c>
    </row>
    <row r="115" spans="1:9" ht="19.2" customHeight="1">
      <c r="A115" s="2" t="s">
        <v>361</v>
      </c>
      <c r="B115" s="2" t="s">
        <v>362</v>
      </c>
      <c r="C115" s="3" t="s">
        <v>53</v>
      </c>
      <c r="D115" s="5">
        <v>45</v>
      </c>
      <c r="E115" s="4"/>
      <c r="F115" s="4" t="str">
        <f t="shared" si="7"/>
        <v/>
      </c>
      <c r="G115" s="2" t="s">
        <v>54</v>
      </c>
      <c r="H115" s="2" t="s">
        <v>363</v>
      </c>
      <c r="I115" s="2" t="s">
        <v>364</v>
      </c>
    </row>
    <row r="116" spans="1:9" ht="12" customHeight="1">
      <c r="A116" s="2" t="s">
        <v>365</v>
      </c>
      <c r="B116" s="2" t="s">
        <v>366</v>
      </c>
      <c r="C116" s="3" t="s">
        <v>59</v>
      </c>
      <c r="D116" s="5">
        <v>3</v>
      </c>
      <c r="E116" s="4"/>
      <c r="F116" s="4" t="str">
        <f t="shared" si="7"/>
        <v/>
      </c>
      <c r="G116" s="2" t="s">
        <v>60</v>
      </c>
      <c r="H116" s="2" t="s">
        <v>367</v>
      </c>
      <c r="I116" s="2" t="s">
        <v>368</v>
      </c>
    </row>
    <row r="117" spans="1:9" ht="12" customHeight="1">
      <c r="A117" s="2" t="s">
        <v>369</v>
      </c>
      <c r="B117" s="2" t="s">
        <v>370</v>
      </c>
      <c r="C117" s="3" t="s">
        <v>19</v>
      </c>
      <c r="D117" s="5">
        <v>1</v>
      </c>
      <c r="E117" s="4"/>
      <c r="F117" s="4" t="str">
        <f t="shared" si="7"/>
        <v/>
      </c>
      <c r="G117" s="2" t="s">
        <v>20</v>
      </c>
      <c r="H117" s="2" t="s">
        <v>371</v>
      </c>
      <c r="I117" s="2" t="s">
        <v>372</v>
      </c>
    </row>
    <row r="118" spans="1:9" ht="19.2" customHeight="1">
      <c r="A118" s="2" t="s">
        <v>373</v>
      </c>
      <c r="B118" s="2" t="s">
        <v>374</v>
      </c>
      <c r="C118" s="3" t="s">
        <v>19</v>
      </c>
      <c r="D118" s="5">
        <v>1</v>
      </c>
      <c r="E118" s="4"/>
      <c r="F118" s="4" t="str">
        <f t="shared" si="7"/>
        <v/>
      </c>
      <c r="G118" s="2" t="s">
        <v>20</v>
      </c>
      <c r="H118" s="2" t="s">
        <v>375</v>
      </c>
      <c r="I118" s="2" t="s">
        <v>376</v>
      </c>
    </row>
    <row r="119" spans="1:9" ht="19.2" customHeight="1">
      <c r="A119" s="10"/>
      <c r="B119" s="10" t="s">
        <v>377</v>
      </c>
      <c r="C119" s="11"/>
      <c r="D119" s="12"/>
      <c r="E119" s="13"/>
      <c r="F119" s="13" t="str">
        <f>IF(COUNT(E111:E118)=0,"",SUM(F111:F118))</f>
        <v/>
      </c>
      <c r="G119" s="10"/>
      <c r="H119" s="10"/>
      <c r="I119" s="10"/>
    </row>
    <row r="120" spans="1:9" ht="12" customHeight="1">
      <c r="A120" s="2"/>
      <c r="B120" s="2"/>
      <c r="C120" s="3"/>
      <c r="D120" s="5"/>
      <c r="E120" s="4"/>
      <c r="F120" s="4"/>
      <c r="G120" s="2"/>
      <c r="H120" s="2"/>
      <c r="I120" s="2"/>
    </row>
    <row r="121" spans="1:9" ht="12" customHeight="1">
      <c r="A121" s="6"/>
      <c r="B121" s="6" t="s">
        <v>378</v>
      </c>
      <c r="C121" s="7"/>
      <c r="D121" s="8"/>
      <c r="E121" s="9"/>
      <c r="F121" s="9"/>
      <c r="G121" s="6"/>
      <c r="H121" s="6"/>
      <c r="I121" s="6"/>
    </row>
    <row r="122" spans="1:9" ht="28.8" customHeight="1">
      <c r="A122" s="2" t="s">
        <v>379</v>
      </c>
      <c r="B122" s="2" t="s">
        <v>380</v>
      </c>
      <c r="C122" s="3" t="s">
        <v>19</v>
      </c>
      <c r="D122" s="5">
        <v>1</v>
      </c>
      <c r="E122" s="4"/>
      <c r="F122" s="4" t="str">
        <f t="shared" ref="F122:F127" si="8">IF(OR(E122="",D122=""),"",D122*E122)</f>
        <v/>
      </c>
      <c r="G122" s="2" t="s">
        <v>20</v>
      </c>
      <c r="H122" s="2" t="s">
        <v>381</v>
      </c>
      <c r="I122" s="2" t="s">
        <v>382</v>
      </c>
    </row>
    <row r="123" spans="1:9" ht="12" customHeight="1">
      <c r="A123" s="2" t="s">
        <v>383</v>
      </c>
      <c r="B123" s="2" t="s">
        <v>384</v>
      </c>
      <c r="C123" s="3" t="s">
        <v>59</v>
      </c>
      <c r="D123" s="5">
        <v>10</v>
      </c>
      <c r="E123" s="4"/>
      <c r="F123" s="4" t="str">
        <f t="shared" si="8"/>
        <v/>
      </c>
      <c r="G123" s="2" t="s">
        <v>60</v>
      </c>
      <c r="H123" s="2" t="s">
        <v>385</v>
      </c>
      <c r="I123" s="2" t="s">
        <v>386</v>
      </c>
    </row>
    <row r="124" spans="1:9" ht="12" customHeight="1">
      <c r="A124" s="2" t="s">
        <v>387</v>
      </c>
      <c r="B124" s="2" t="s">
        <v>388</v>
      </c>
      <c r="C124" s="3" t="s">
        <v>59</v>
      </c>
      <c r="D124" s="5">
        <v>4</v>
      </c>
      <c r="E124" s="4"/>
      <c r="F124" s="4" t="str">
        <f t="shared" si="8"/>
        <v/>
      </c>
      <c r="G124" s="2" t="s">
        <v>60</v>
      </c>
      <c r="H124" s="2" t="s">
        <v>389</v>
      </c>
      <c r="I124" s="2" t="s">
        <v>390</v>
      </c>
    </row>
    <row r="125" spans="1:9" ht="19.2" customHeight="1">
      <c r="A125" s="2" t="s">
        <v>391</v>
      </c>
      <c r="B125" s="2" t="s">
        <v>392</v>
      </c>
      <c r="C125" s="3" t="s">
        <v>53</v>
      </c>
      <c r="D125" s="5">
        <v>20</v>
      </c>
      <c r="E125" s="4"/>
      <c r="F125" s="4" t="str">
        <f t="shared" si="8"/>
        <v/>
      </c>
      <c r="G125" s="2" t="s">
        <v>54</v>
      </c>
      <c r="H125" s="2" t="s">
        <v>393</v>
      </c>
      <c r="I125" s="2" t="s">
        <v>394</v>
      </c>
    </row>
    <row r="126" spans="1:9" ht="12" customHeight="1">
      <c r="A126" s="2" t="s">
        <v>395</v>
      </c>
      <c r="B126" s="2" t="s">
        <v>396</v>
      </c>
      <c r="C126" s="3" t="s">
        <v>59</v>
      </c>
      <c r="D126" s="5">
        <v>8</v>
      </c>
      <c r="E126" s="4"/>
      <c r="F126" s="4" t="str">
        <f t="shared" si="8"/>
        <v/>
      </c>
      <c r="G126" s="2" t="s">
        <v>60</v>
      </c>
      <c r="H126" s="2" t="s">
        <v>185</v>
      </c>
      <c r="I126" s="2" t="s">
        <v>397</v>
      </c>
    </row>
    <row r="127" spans="1:9" ht="19.2" customHeight="1">
      <c r="A127" s="2" t="s">
        <v>398</v>
      </c>
      <c r="B127" s="2" t="s">
        <v>399</v>
      </c>
      <c r="C127" s="3" t="s">
        <v>19</v>
      </c>
      <c r="D127" s="5">
        <v>1</v>
      </c>
      <c r="E127" s="4"/>
      <c r="F127" s="4" t="str">
        <f t="shared" si="8"/>
        <v/>
      </c>
      <c r="G127" s="2" t="s">
        <v>20</v>
      </c>
      <c r="H127" s="2" t="s">
        <v>371</v>
      </c>
      <c r="I127" s="2" t="s">
        <v>400</v>
      </c>
    </row>
    <row r="128" spans="1:9" ht="19.2" customHeight="1">
      <c r="A128" s="10"/>
      <c r="B128" s="10" t="s">
        <v>401</v>
      </c>
      <c r="C128" s="11"/>
      <c r="D128" s="12"/>
      <c r="E128" s="13"/>
      <c r="F128" s="13" t="str">
        <f>IF(COUNT(E122:E127)=0,"",SUM(F122:F127))</f>
        <v/>
      </c>
      <c r="G128" s="10"/>
      <c r="H128" s="10"/>
      <c r="I128" s="10"/>
    </row>
    <row r="129" spans="1:9" ht="12" customHeight="1">
      <c r="A129" s="2"/>
      <c r="B129" s="2"/>
      <c r="C129" s="3"/>
      <c r="D129" s="5"/>
      <c r="E129" s="4"/>
      <c r="F129" s="4"/>
      <c r="G129" s="2"/>
      <c r="H129" s="2"/>
      <c r="I129" s="2"/>
    </row>
    <row r="130" spans="1:9" ht="19.2" customHeight="1">
      <c r="A130" s="6"/>
      <c r="B130" s="6" t="s">
        <v>402</v>
      </c>
      <c r="C130" s="7"/>
      <c r="D130" s="8"/>
      <c r="E130" s="9"/>
      <c r="F130" s="9"/>
      <c r="G130" s="6"/>
      <c r="H130" s="6"/>
      <c r="I130" s="6"/>
    </row>
    <row r="131" spans="1:9" ht="19.2" customHeight="1">
      <c r="A131" s="2" t="s">
        <v>403</v>
      </c>
      <c r="B131" s="2" t="s">
        <v>404</v>
      </c>
      <c r="C131" s="3" t="s">
        <v>19</v>
      </c>
      <c r="D131" s="5">
        <v>1</v>
      </c>
      <c r="E131" s="4"/>
      <c r="F131" s="4" t="str">
        <f t="shared" ref="F131:F138" si="9">IF(OR(E131="",D131=""),"",D131*E131)</f>
        <v/>
      </c>
      <c r="G131" s="2" t="s">
        <v>20</v>
      </c>
      <c r="H131" s="2" t="s">
        <v>405</v>
      </c>
      <c r="I131" s="2" t="s">
        <v>406</v>
      </c>
    </row>
    <row r="132" spans="1:9" ht="19.2" customHeight="1">
      <c r="A132" s="2" t="s">
        <v>407</v>
      </c>
      <c r="B132" s="2" t="s">
        <v>408</v>
      </c>
      <c r="C132" s="3" t="s">
        <v>19</v>
      </c>
      <c r="D132" s="5">
        <v>1</v>
      </c>
      <c r="E132" s="4"/>
      <c r="F132" s="4" t="str">
        <f t="shared" si="9"/>
        <v/>
      </c>
      <c r="G132" s="2" t="s">
        <v>20</v>
      </c>
      <c r="H132" s="2" t="s">
        <v>409</v>
      </c>
      <c r="I132" s="2" t="s">
        <v>410</v>
      </c>
    </row>
    <row r="133" spans="1:9" ht="19.2" customHeight="1">
      <c r="A133" s="2" t="s">
        <v>411</v>
      </c>
      <c r="B133" s="2" t="s">
        <v>412</v>
      </c>
      <c r="C133" s="3" t="s">
        <v>19</v>
      </c>
      <c r="D133" s="5">
        <v>1</v>
      </c>
      <c r="E133" s="4"/>
      <c r="F133" s="4" t="str">
        <f t="shared" si="9"/>
        <v/>
      </c>
      <c r="G133" s="2" t="s">
        <v>20</v>
      </c>
      <c r="H133" s="2" t="s">
        <v>413</v>
      </c>
      <c r="I133" s="2" t="s">
        <v>414</v>
      </c>
    </row>
    <row r="134" spans="1:9" ht="19.2" customHeight="1">
      <c r="A134" s="2" t="s">
        <v>415</v>
      </c>
      <c r="B134" s="2" t="s">
        <v>416</v>
      </c>
      <c r="C134" s="3" t="s">
        <v>59</v>
      </c>
      <c r="D134" s="5">
        <v>8</v>
      </c>
      <c r="E134" s="4"/>
      <c r="F134" s="4" t="str">
        <f t="shared" si="9"/>
        <v/>
      </c>
      <c r="G134" s="2" t="s">
        <v>60</v>
      </c>
      <c r="H134" s="2" t="s">
        <v>417</v>
      </c>
      <c r="I134" s="2" t="s">
        <v>418</v>
      </c>
    </row>
    <row r="135" spans="1:9" ht="12" customHeight="1">
      <c r="A135" s="2" t="s">
        <v>419</v>
      </c>
      <c r="B135" s="2" t="s">
        <v>420</v>
      </c>
      <c r="C135" s="3" t="s">
        <v>59</v>
      </c>
      <c r="D135" s="5">
        <v>8</v>
      </c>
      <c r="E135" s="4"/>
      <c r="F135" s="4" t="str">
        <f t="shared" si="9"/>
        <v/>
      </c>
      <c r="G135" s="2" t="s">
        <v>193</v>
      </c>
      <c r="H135" s="2" t="s">
        <v>421</v>
      </c>
      <c r="I135" s="2" t="s">
        <v>422</v>
      </c>
    </row>
    <row r="136" spans="1:9" ht="12" customHeight="1">
      <c r="A136" s="2" t="s">
        <v>423</v>
      </c>
      <c r="B136" s="2" t="s">
        <v>424</v>
      </c>
      <c r="C136" s="3" t="s">
        <v>19</v>
      </c>
      <c r="D136" s="5">
        <v>1</v>
      </c>
      <c r="E136" s="4"/>
      <c r="F136" s="4" t="str">
        <f t="shared" si="9"/>
        <v/>
      </c>
      <c r="G136" s="2" t="s">
        <v>20</v>
      </c>
      <c r="H136" s="2" t="s">
        <v>425</v>
      </c>
      <c r="I136" s="2" t="s">
        <v>426</v>
      </c>
    </row>
    <row r="137" spans="1:9" ht="12" customHeight="1">
      <c r="A137" s="2" t="s">
        <v>427</v>
      </c>
      <c r="B137" s="2" t="s">
        <v>428</v>
      </c>
      <c r="C137" s="3" t="s">
        <v>53</v>
      </c>
      <c r="D137" s="5">
        <v>30</v>
      </c>
      <c r="E137" s="4"/>
      <c r="F137" s="4" t="str">
        <f t="shared" si="9"/>
        <v/>
      </c>
      <c r="G137" s="2" t="s">
        <v>54</v>
      </c>
      <c r="H137" s="2" t="s">
        <v>429</v>
      </c>
      <c r="I137" s="2" t="s">
        <v>430</v>
      </c>
    </row>
    <row r="138" spans="1:9" ht="19.2" customHeight="1">
      <c r="A138" s="2" t="s">
        <v>431</v>
      </c>
      <c r="B138" s="2" t="s">
        <v>432</v>
      </c>
      <c r="C138" s="3" t="s">
        <v>19</v>
      </c>
      <c r="D138" s="5">
        <v>1</v>
      </c>
      <c r="E138" s="4"/>
      <c r="F138" s="4" t="str">
        <f t="shared" si="9"/>
        <v/>
      </c>
      <c r="G138" s="2" t="s">
        <v>20</v>
      </c>
      <c r="H138" s="2" t="s">
        <v>433</v>
      </c>
      <c r="I138" s="2" t="s">
        <v>434</v>
      </c>
    </row>
    <row r="139" spans="1:9" ht="19.2" customHeight="1">
      <c r="A139" s="10"/>
      <c r="B139" s="10" t="s">
        <v>435</v>
      </c>
      <c r="C139" s="11"/>
      <c r="D139" s="12"/>
      <c r="E139" s="13"/>
      <c r="F139" s="13" t="str">
        <f>IF(COUNT(E131:E138)=0,"",SUM(F131:F138))</f>
        <v/>
      </c>
      <c r="G139" s="10"/>
      <c r="H139" s="10"/>
      <c r="I139" s="10"/>
    </row>
    <row r="140" spans="1:9" ht="12" customHeight="1">
      <c r="A140" s="2"/>
      <c r="B140" s="2"/>
      <c r="C140" s="3"/>
      <c r="D140" s="5"/>
      <c r="E140" s="4"/>
      <c r="F140" s="4"/>
      <c r="G140" s="2"/>
      <c r="H140" s="2"/>
      <c r="I140" s="2"/>
    </row>
    <row r="141" spans="1:9" ht="19.2" customHeight="1">
      <c r="A141" s="6"/>
      <c r="B141" s="6" t="s">
        <v>436</v>
      </c>
      <c r="C141" s="7"/>
      <c r="D141" s="8"/>
      <c r="E141" s="9"/>
      <c r="F141" s="9"/>
      <c r="G141" s="6"/>
      <c r="H141" s="6"/>
      <c r="I141" s="6"/>
    </row>
    <row r="142" spans="1:9" ht="19.2" customHeight="1">
      <c r="A142" s="2" t="s">
        <v>437</v>
      </c>
      <c r="B142" s="2" t="s">
        <v>438</v>
      </c>
      <c r="C142" s="3" t="s">
        <v>47</v>
      </c>
      <c r="D142" s="5">
        <v>16</v>
      </c>
      <c r="E142" s="4"/>
      <c r="F142" s="4" t="str">
        <f t="shared" ref="F142:F148" si="10">IF(OR(E142="",D142=""),"",D142*E142)</f>
        <v/>
      </c>
      <c r="G142" s="2" t="s">
        <v>48</v>
      </c>
      <c r="H142" s="2" t="s">
        <v>43</v>
      </c>
      <c r="I142" s="2" t="s">
        <v>439</v>
      </c>
    </row>
    <row r="143" spans="1:9" ht="19.2" customHeight="1">
      <c r="A143" s="2" t="s">
        <v>440</v>
      </c>
      <c r="B143" s="2" t="s">
        <v>441</v>
      </c>
      <c r="C143" s="3" t="s">
        <v>74</v>
      </c>
      <c r="D143" s="5">
        <v>2</v>
      </c>
      <c r="E143" s="4"/>
      <c r="F143" s="4" t="str">
        <f t="shared" si="10"/>
        <v/>
      </c>
      <c r="G143" s="2" t="s">
        <v>442</v>
      </c>
      <c r="H143" s="2" t="s">
        <v>443</v>
      </c>
      <c r="I143" s="2" t="s">
        <v>444</v>
      </c>
    </row>
    <row r="144" spans="1:9" ht="19.2" customHeight="1">
      <c r="A144" s="2" t="s">
        <v>445</v>
      </c>
      <c r="B144" s="2" t="s">
        <v>446</v>
      </c>
      <c r="C144" s="3" t="s">
        <v>74</v>
      </c>
      <c r="D144" s="5">
        <v>2</v>
      </c>
      <c r="E144" s="4"/>
      <c r="F144" s="4" t="str">
        <f t="shared" si="10"/>
        <v/>
      </c>
      <c r="G144" s="2" t="s">
        <v>447</v>
      </c>
      <c r="H144" s="2" t="s">
        <v>448</v>
      </c>
      <c r="I144" s="2" t="s">
        <v>449</v>
      </c>
    </row>
    <row r="145" spans="1:9" ht="19.2" customHeight="1">
      <c r="A145" s="2" t="s">
        <v>450</v>
      </c>
      <c r="B145" s="2" t="s">
        <v>451</v>
      </c>
      <c r="C145" s="3" t="s">
        <v>101</v>
      </c>
      <c r="D145" s="5">
        <v>248</v>
      </c>
      <c r="E145" s="4"/>
      <c r="F145" s="4" t="str">
        <f t="shared" si="10"/>
        <v/>
      </c>
      <c r="G145" s="2" t="s">
        <v>124</v>
      </c>
      <c r="H145" s="2" t="s">
        <v>452</v>
      </c>
      <c r="I145" s="2" t="s">
        <v>453</v>
      </c>
    </row>
    <row r="146" spans="1:9" ht="19.2" customHeight="1">
      <c r="A146" s="2" t="s">
        <v>454</v>
      </c>
      <c r="B146" s="2" t="s">
        <v>455</v>
      </c>
      <c r="C146" s="3" t="s">
        <v>19</v>
      </c>
      <c r="D146" s="5">
        <v>1</v>
      </c>
      <c r="E146" s="4"/>
      <c r="F146" s="4" t="str">
        <f t="shared" si="10"/>
        <v/>
      </c>
      <c r="G146" s="2" t="s">
        <v>20</v>
      </c>
      <c r="H146" s="2" t="s">
        <v>37</v>
      </c>
      <c r="I146" s="2" t="s">
        <v>456</v>
      </c>
    </row>
    <row r="147" spans="1:9" ht="19.2" customHeight="1">
      <c r="A147" s="2" t="s">
        <v>457</v>
      </c>
      <c r="B147" s="2" t="s">
        <v>458</v>
      </c>
      <c r="C147" s="3" t="s">
        <v>19</v>
      </c>
      <c r="D147" s="5">
        <v>1</v>
      </c>
      <c r="E147" s="4"/>
      <c r="F147" s="4" t="str">
        <f t="shared" si="10"/>
        <v/>
      </c>
      <c r="G147" s="2" t="s">
        <v>20</v>
      </c>
      <c r="H147" s="2" t="s">
        <v>459</v>
      </c>
      <c r="I147" s="2" t="s">
        <v>460</v>
      </c>
    </row>
    <row r="148" spans="1:9" ht="28.8" customHeight="1">
      <c r="A148" s="2" t="s">
        <v>461</v>
      </c>
      <c r="B148" s="2" t="s">
        <v>462</v>
      </c>
      <c r="C148" s="3" t="s">
        <v>19</v>
      </c>
      <c r="D148" s="5">
        <v>1</v>
      </c>
      <c r="E148" s="4"/>
      <c r="F148" s="4" t="str">
        <f t="shared" si="10"/>
        <v/>
      </c>
      <c r="G148" s="2" t="s">
        <v>20</v>
      </c>
      <c r="H148" s="2" t="s">
        <v>463</v>
      </c>
      <c r="I148" s="2" t="s">
        <v>464</v>
      </c>
    </row>
    <row r="149" spans="1:9" ht="19.2" customHeight="1">
      <c r="A149" s="10"/>
      <c r="B149" s="10" t="s">
        <v>465</v>
      </c>
      <c r="C149" s="11"/>
      <c r="D149" s="12"/>
      <c r="E149" s="13"/>
      <c r="F149" s="13" t="str">
        <f>IF(COUNT(E142:E148)=0,"",SUM(F142:F148))</f>
        <v/>
      </c>
      <c r="G149" s="10"/>
      <c r="H149" s="10"/>
      <c r="I149" s="10"/>
    </row>
    <row r="150" spans="1:9" ht="12" customHeight="1">
      <c r="A150" s="2"/>
      <c r="B150" s="2"/>
      <c r="C150" s="3"/>
      <c r="D150" s="5"/>
      <c r="E150" s="4"/>
      <c r="F150" s="4"/>
      <c r="G150" s="2"/>
      <c r="H150" s="2"/>
      <c r="I150" s="2"/>
    </row>
    <row r="151" spans="1:9" ht="42.15" customHeight="1">
      <c r="A151" s="14" t="s">
        <v>466</v>
      </c>
      <c r="B151" s="14"/>
      <c r="C151" s="15"/>
      <c r="D151" s="16"/>
      <c r="E151" s="17"/>
      <c r="F151" s="17" t="str">
        <f>IF(COUNT(E10:E150)=0,"",SUM(F16,F31,F41,F56,F69,F78,F90,F102,F108,F119,F128,F139,F149))</f>
        <v/>
      </c>
      <c r="G151" s="14" t="s">
        <v>467</v>
      </c>
      <c r="H151" s="14"/>
      <c r="I151" s="14"/>
    </row>
    <row r="152" spans="1:9" ht="12" customHeight="1">
      <c r="A152" s="2"/>
      <c r="B152" s="2"/>
      <c r="C152" s="3"/>
      <c r="D152" s="5"/>
      <c r="E152" s="4"/>
      <c r="F152" s="4"/>
      <c r="G152" s="2"/>
      <c r="H152" s="2"/>
      <c r="I152" s="2"/>
    </row>
    <row r="153" spans="1:9" ht="12" customHeight="1">
      <c r="A153" s="2"/>
      <c r="B153" s="2"/>
      <c r="C153" s="3"/>
      <c r="D153" s="5"/>
      <c r="E153" s="4"/>
      <c r="F153" s="4"/>
      <c r="G153" s="2"/>
      <c r="H153" s="2"/>
      <c r="I153" s="2"/>
    </row>
    <row r="154" spans="1:9" ht="12" customHeight="1">
      <c r="A154" s="2" t="s">
        <v>468</v>
      </c>
      <c r="B154" s="2"/>
      <c r="C154" s="3"/>
      <c r="D154" s="5" t="s">
        <v>469</v>
      </c>
      <c r="E154" s="4"/>
      <c r="F154" s="4"/>
      <c r="G154" s="2" t="s">
        <v>470</v>
      </c>
      <c r="H154" s="2"/>
      <c r="I154" s="2"/>
    </row>
  </sheetData>
  <mergeCells count="7">
    <mergeCell ref="A6:I6"/>
    <mergeCell ref="A7:I7"/>
    <mergeCell ref="A1:I1"/>
    <mergeCell ref="A2:I2"/>
    <mergeCell ref="A3:I3"/>
    <mergeCell ref="A4:I4"/>
    <mergeCell ref="A5:I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tabSelected="1" workbookViewId="0">
      <selection activeCell="E11" sqref="E11"/>
    </sheetView>
  </sheetViews>
  <sheetFormatPr baseColWidth="10" defaultColWidth="8.796875" defaultRowHeight="13.8"/>
  <cols>
    <col min="1" max="1" width="12" customWidth="1"/>
    <col min="2" max="2" width="56" customWidth="1"/>
    <col min="3" max="3" width="10" customWidth="1"/>
    <col min="4" max="5" width="16" customWidth="1"/>
    <col min="6" max="6" width="18" customWidth="1"/>
    <col min="7" max="7" width="16" customWidth="1"/>
    <col min="8" max="8" width="54" customWidth="1"/>
  </cols>
  <sheetData>
    <row r="1" spans="1:8" ht="25.65" customHeight="1">
      <c r="A1" s="27" t="s">
        <v>550</v>
      </c>
      <c r="B1" s="27"/>
      <c r="C1" s="27"/>
      <c r="D1" s="27"/>
      <c r="E1" s="27"/>
      <c r="F1" s="27"/>
      <c r="G1" s="27"/>
      <c r="H1" s="27"/>
    </row>
    <row r="2" spans="1:8" ht="41.55" customHeight="1">
      <c r="A2" s="28" t="s">
        <v>471</v>
      </c>
      <c r="B2" s="28"/>
      <c r="C2" s="28"/>
      <c r="D2" s="28"/>
      <c r="E2" s="28"/>
      <c r="F2" s="28"/>
      <c r="G2" s="28"/>
      <c r="H2" s="28"/>
    </row>
    <row r="3" spans="1:8" ht="12" customHeight="1"/>
    <row r="4" spans="1:8" ht="27.15" customHeight="1">
      <c r="A4" s="18" t="s">
        <v>7</v>
      </c>
      <c r="B4" s="18" t="s">
        <v>472</v>
      </c>
      <c r="C4" s="18" t="s">
        <v>9</v>
      </c>
      <c r="D4" s="18" t="s">
        <v>473</v>
      </c>
      <c r="E4" s="18" t="s">
        <v>11</v>
      </c>
      <c r="F4" s="18" t="s">
        <v>474</v>
      </c>
      <c r="G4" s="18" t="s">
        <v>475</v>
      </c>
      <c r="H4" s="18" t="s">
        <v>476</v>
      </c>
    </row>
    <row r="5" spans="1:8" ht="12" customHeight="1">
      <c r="A5" s="2" t="s">
        <v>477</v>
      </c>
      <c r="B5" s="2" t="s">
        <v>478</v>
      </c>
      <c r="C5" s="2" t="s">
        <v>53</v>
      </c>
      <c r="D5" s="3"/>
      <c r="E5" s="4"/>
      <c r="F5" s="4" t="str">
        <f t="shared" ref="F5:F27" si="0">IF(OR(E5="",D5=""),"",D5*E5)</f>
        <v/>
      </c>
      <c r="G5" s="2" t="s">
        <v>479</v>
      </c>
      <c r="H5" s="2" t="s">
        <v>480</v>
      </c>
    </row>
    <row r="6" spans="1:8" ht="19.2" customHeight="1">
      <c r="A6" s="2" t="s">
        <v>481</v>
      </c>
      <c r="B6" s="2" t="s">
        <v>482</v>
      </c>
      <c r="C6" s="2" t="s">
        <v>53</v>
      </c>
      <c r="D6" s="3"/>
      <c r="E6" s="4"/>
      <c r="F6" s="4" t="str">
        <f t="shared" si="0"/>
        <v/>
      </c>
      <c r="G6" s="2" t="s">
        <v>479</v>
      </c>
      <c r="H6" s="2" t="s">
        <v>483</v>
      </c>
    </row>
    <row r="7" spans="1:8" ht="12" customHeight="1">
      <c r="A7" s="2" t="s">
        <v>484</v>
      </c>
      <c r="B7" s="2" t="s">
        <v>485</v>
      </c>
      <c r="C7" s="2" t="s">
        <v>59</v>
      </c>
      <c r="D7" s="3"/>
      <c r="E7" s="4"/>
      <c r="F7" s="4" t="str">
        <f t="shared" si="0"/>
        <v/>
      </c>
      <c r="G7" s="2" t="s">
        <v>479</v>
      </c>
      <c r="H7" s="2" t="s">
        <v>486</v>
      </c>
    </row>
    <row r="8" spans="1:8" ht="12" customHeight="1">
      <c r="A8" s="2" t="s">
        <v>487</v>
      </c>
      <c r="B8" s="2" t="s">
        <v>488</v>
      </c>
      <c r="C8" s="2" t="s">
        <v>101</v>
      </c>
      <c r="D8" s="3"/>
      <c r="E8" s="4"/>
      <c r="F8" s="4" t="str">
        <f t="shared" si="0"/>
        <v/>
      </c>
      <c r="G8" s="2" t="s">
        <v>479</v>
      </c>
      <c r="H8" s="2" t="s">
        <v>489</v>
      </c>
    </row>
    <row r="9" spans="1:8" ht="12" customHeight="1">
      <c r="A9" s="2" t="s">
        <v>490</v>
      </c>
      <c r="B9" s="2" t="s">
        <v>491</v>
      </c>
      <c r="C9" s="2" t="s">
        <v>59</v>
      </c>
      <c r="D9" s="3"/>
      <c r="E9" s="4"/>
      <c r="F9" s="4" t="str">
        <f t="shared" si="0"/>
        <v/>
      </c>
      <c r="G9" s="2" t="s">
        <v>479</v>
      </c>
      <c r="H9" s="2" t="s">
        <v>492</v>
      </c>
    </row>
    <row r="10" spans="1:8" ht="12" customHeight="1">
      <c r="A10" s="2" t="s">
        <v>493</v>
      </c>
      <c r="B10" s="2" t="s">
        <v>494</v>
      </c>
      <c r="C10" s="2" t="s">
        <v>101</v>
      </c>
      <c r="D10" s="3"/>
      <c r="E10" s="4"/>
      <c r="F10" s="4" t="str">
        <f t="shared" si="0"/>
        <v/>
      </c>
      <c r="G10" s="2" t="s">
        <v>479</v>
      </c>
      <c r="H10" s="2" t="s">
        <v>495</v>
      </c>
    </row>
    <row r="11" spans="1:8" ht="12" customHeight="1">
      <c r="A11" s="2" t="s">
        <v>496</v>
      </c>
      <c r="B11" s="2" t="s">
        <v>497</v>
      </c>
      <c r="C11" s="2" t="s">
        <v>59</v>
      </c>
      <c r="D11" s="3"/>
      <c r="E11" s="4"/>
      <c r="F11" s="4" t="str">
        <f t="shared" si="0"/>
        <v/>
      </c>
      <c r="G11" s="2" t="s">
        <v>479</v>
      </c>
      <c r="H11" s="2" t="s">
        <v>498</v>
      </c>
    </row>
    <row r="12" spans="1:8" ht="19.2" customHeight="1">
      <c r="A12" s="2" t="s">
        <v>499</v>
      </c>
      <c r="B12" s="2" t="s">
        <v>500</v>
      </c>
      <c r="C12" s="2" t="s">
        <v>59</v>
      </c>
      <c r="D12" s="3"/>
      <c r="E12" s="4"/>
      <c r="F12" s="4" t="str">
        <f t="shared" si="0"/>
        <v/>
      </c>
      <c r="G12" s="2" t="s">
        <v>479</v>
      </c>
      <c r="H12" s="2" t="s">
        <v>501</v>
      </c>
    </row>
    <row r="13" spans="1:8" ht="12" customHeight="1">
      <c r="A13" s="2" t="s">
        <v>502</v>
      </c>
      <c r="B13" s="2" t="s">
        <v>503</v>
      </c>
      <c r="C13" s="2" t="s">
        <v>101</v>
      </c>
      <c r="D13" s="3"/>
      <c r="E13" s="4"/>
      <c r="F13" s="4" t="str">
        <f t="shared" si="0"/>
        <v/>
      </c>
      <c r="G13" s="2" t="s">
        <v>479</v>
      </c>
      <c r="H13" s="2" t="s">
        <v>504</v>
      </c>
    </row>
    <row r="14" spans="1:8" ht="12" customHeight="1">
      <c r="A14" s="2" t="s">
        <v>505</v>
      </c>
      <c r="B14" s="2" t="s">
        <v>506</v>
      </c>
      <c r="C14" s="2" t="s">
        <v>101</v>
      </c>
      <c r="D14" s="3"/>
      <c r="E14" s="4"/>
      <c r="F14" s="4" t="str">
        <f t="shared" si="0"/>
        <v/>
      </c>
      <c r="G14" s="2" t="s">
        <v>479</v>
      </c>
      <c r="H14" s="2" t="s">
        <v>507</v>
      </c>
    </row>
    <row r="15" spans="1:8" ht="12" customHeight="1">
      <c r="A15" s="2" t="s">
        <v>508</v>
      </c>
      <c r="B15" s="2" t="s">
        <v>509</v>
      </c>
      <c r="C15" s="2" t="s">
        <v>101</v>
      </c>
      <c r="D15" s="3"/>
      <c r="E15" s="4"/>
      <c r="F15" s="4" t="str">
        <f t="shared" si="0"/>
        <v/>
      </c>
      <c r="G15" s="2" t="s">
        <v>479</v>
      </c>
      <c r="H15" s="2" t="s">
        <v>510</v>
      </c>
    </row>
    <row r="16" spans="1:8" ht="12" customHeight="1">
      <c r="A16" s="2" t="s">
        <v>511</v>
      </c>
      <c r="B16" s="2" t="s">
        <v>512</v>
      </c>
      <c r="C16" s="2" t="s">
        <v>59</v>
      </c>
      <c r="D16" s="3"/>
      <c r="E16" s="4"/>
      <c r="F16" s="4" t="str">
        <f t="shared" si="0"/>
        <v/>
      </c>
      <c r="G16" s="2" t="s">
        <v>479</v>
      </c>
      <c r="H16" s="2" t="s">
        <v>513</v>
      </c>
    </row>
    <row r="17" spans="1:8" ht="12" customHeight="1">
      <c r="A17" s="2" t="s">
        <v>514</v>
      </c>
      <c r="B17" s="2" t="s">
        <v>515</v>
      </c>
      <c r="C17" s="2" t="s">
        <v>59</v>
      </c>
      <c r="D17" s="3"/>
      <c r="E17" s="4"/>
      <c r="F17" s="4" t="str">
        <f t="shared" si="0"/>
        <v/>
      </c>
      <c r="G17" s="2" t="s">
        <v>479</v>
      </c>
      <c r="H17" s="2" t="s">
        <v>516</v>
      </c>
    </row>
    <row r="18" spans="1:8" ht="12" customHeight="1">
      <c r="A18" s="2" t="s">
        <v>517</v>
      </c>
      <c r="B18" s="2" t="s">
        <v>518</v>
      </c>
      <c r="C18" s="2" t="s">
        <v>59</v>
      </c>
      <c r="D18" s="3"/>
      <c r="E18" s="4"/>
      <c r="F18" s="4" t="str">
        <f t="shared" si="0"/>
        <v/>
      </c>
      <c r="G18" s="2" t="s">
        <v>479</v>
      </c>
      <c r="H18" s="2" t="s">
        <v>519</v>
      </c>
    </row>
    <row r="19" spans="1:8" ht="19.2" customHeight="1">
      <c r="A19" s="2" t="s">
        <v>520</v>
      </c>
      <c r="B19" s="2" t="s">
        <v>521</v>
      </c>
      <c r="C19" s="2" t="s">
        <v>59</v>
      </c>
      <c r="D19" s="3"/>
      <c r="E19" s="4"/>
      <c r="F19" s="4" t="str">
        <f t="shared" si="0"/>
        <v/>
      </c>
      <c r="G19" s="2" t="s">
        <v>479</v>
      </c>
      <c r="H19" s="2" t="s">
        <v>522</v>
      </c>
    </row>
    <row r="20" spans="1:8" ht="12" customHeight="1">
      <c r="A20" s="2" t="s">
        <v>523</v>
      </c>
      <c r="B20" s="2" t="s">
        <v>524</v>
      </c>
      <c r="C20" s="2" t="s">
        <v>101</v>
      </c>
      <c r="D20" s="3"/>
      <c r="E20" s="4"/>
      <c r="F20" s="4" t="str">
        <f t="shared" si="0"/>
        <v/>
      </c>
      <c r="G20" s="2" t="s">
        <v>479</v>
      </c>
      <c r="H20" s="2" t="s">
        <v>525</v>
      </c>
    </row>
    <row r="21" spans="1:8" ht="12" customHeight="1">
      <c r="A21" s="2" t="s">
        <v>526</v>
      </c>
      <c r="B21" s="2" t="s">
        <v>527</v>
      </c>
      <c r="C21" s="2" t="s">
        <v>101</v>
      </c>
      <c r="D21" s="3"/>
      <c r="E21" s="4"/>
      <c r="F21" s="4" t="str">
        <f t="shared" si="0"/>
        <v/>
      </c>
      <c r="G21" s="2" t="s">
        <v>479</v>
      </c>
      <c r="H21" s="2" t="s">
        <v>528</v>
      </c>
    </row>
    <row r="22" spans="1:8" ht="19.2" customHeight="1">
      <c r="A22" s="2" t="s">
        <v>529</v>
      </c>
      <c r="B22" s="2" t="s">
        <v>530</v>
      </c>
      <c r="C22" s="2" t="s">
        <v>101</v>
      </c>
      <c r="D22" s="3">
        <v>175</v>
      </c>
      <c r="E22" s="4"/>
      <c r="F22" s="4" t="str">
        <f t="shared" si="0"/>
        <v/>
      </c>
      <c r="G22" s="2" t="s">
        <v>531</v>
      </c>
      <c r="H22" s="2" t="s">
        <v>532</v>
      </c>
    </row>
    <row r="23" spans="1:8" ht="28.8" customHeight="1">
      <c r="A23" s="2" t="s">
        <v>533</v>
      </c>
      <c r="B23" s="2" t="s">
        <v>534</v>
      </c>
      <c r="C23" s="2" t="s">
        <v>535</v>
      </c>
      <c r="D23" s="3"/>
      <c r="E23" s="4"/>
      <c r="F23" s="4" t="str">
        <f t="shared" si="0"/>
        <v/>
      </c>
      <c r="G23" s="2" t="s">
        <v>531</v>
      </c>
      <c r="H23" s="2" t="s">
        <v>536</v>
      </c>
    </row>
    <row r="24" spans="1:8" ht="19.2" customHeight="1">
      <c r="A24" s="2" t="s">
        <v>537</v>
      </c>
      <c r="B24" s="2" t="s">
        <v>538</v>
      </c>
      <c r="C24" s="2" t="s">
        <v>19</v>
      </c>
      <c r="D24" s="3">
        <v>1</v>
      </c>
      <c r="E24" s="4"/>
      <c r="F24" s="4" t="str">
        <f t="shared" si="0"/>
        <v/>
      </c>
      <c r="G24" s="2" t="s">
        <v>531</v>
      </c>
      <c r="H24" s="2" t="s">
        <v>539</v>
      </c>
    </row>
    <row r="25" spans="1:8" ht="19.2" customHeight="1">
      <c r="A25" s="2" t="s">
        <v>540</v>
      </c>
      <c r="B25" s="2" t="s">
        <v>541</v>
      </c>
      <c r="C25" s="2" t="s">
        <v>19</v>
      </c>
      <c r="D25" s="3">
        <v>1</v>
      </c>
      <c r="E25" s="4"/>
      <c r="F25" s="4" t="str">
        <f t="shared" si="0"/>
        <v/>
      </c>
      <c r="G25" s="2" t="s">
        <v>531</v>
      </c>
      <c r="H25" s="2" t="s">
        <v>542</v>
      </c>
    </row>
    <row r="26" spans="1:8" ht="19.2" customHeight="1">
      <c r="A26" s="2" t="s">
        <v>543</v>
      </c>
      <c r="B26" s="2" t="s">
        <v>544</v>
      </c>
      <c r="C26" s="2" t="s">
        <v>19</v>
      </c>
      <c r="D26" s="3">
        <v>1</v>
      </c>
      <c r="E26" s="4"/>
      <c r="F26" s="4" t="str">
        <f t="shared" si="0"/>
        <v/>
      </c>
      <c r="G26" s="2" t="s">
        <v>531</v>
      </c>
      <c r="H26" s="2" t="s">
        <v>545</v>
      </c>
    </row>
    <row r="27" spans="1:8" ht="19.2" customHeight="1">
      <c r="A27" s="2" t="s">
        <v>546</v>
      </c>
      <c r="B27" s="2" t="s">
        <v>547</v>
      </c>
      <c r="C27" s="2" t="s">
        <v>19</v>
      </c>
      <c r="D27" s="3">
        <v>1</v>
      </c>
      <c r="E27" s="4"/>
      <c r="F27" s="4" t="str">
        <f t="shared" si="0"/>
        <v/>
      </c>
      <c r="G27" s="2" t="s">
        <v>531</v>
      </c>
      <c r="H27" s="2" t="s">
        <v>548</v>
      </c>
    </row>
    <row r="28" spans="1:8" ht="48" customHeight="1">
      <c r="A28" s="19" t="s">
        <v>549</v>
      </c>
      <c r="B28" s="19"/>
      <c r="C28" s="19"/>
      <c r="D28" s="20"/>
      <c r="E28" s="21"/>
      <c r="F28" s="21" t="str">
        <f>IF(COUNT(E5:E27)=0,"",SUM(F5:F27))</f>
        <v/>
      </c>
      <c r="G28" s="19"/>
      <c r="H28" s="19"/>
    </row>
  </sheetData>
  <mergeCells count="2">
    <mergeCell ref="A1:H1"/>
    <mergeCell ref="A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vt:lpstr>
      <vt:lpstr>BPU_Options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Luis Francisco CERCOS GARCIA</cp:lastModifiedBy>
  <dcterms:modified xsi:type="dcterms:W3CDTF">2026-08-13T17:51:17Z</dcterms:modified>
</cp:coreProperties>
</file>